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1"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O49" i="15" l="1"/>
  <c r="AA45" i="15"/>
  <c r="O45" i="15"/>
  <c r="S45" i="15"/>
  <c r="U49" i="15"/>
  <c r="M49" i="15"/>
  <c r="Y45" i="15"/>
  <c r="M45" i="15"/>
  <c r="Q45" i="15"/>
  <c r="Y49" i="15"/>
  <c r="Q49" i="15"/>
  <c r="I49" i="15"/>
  <c r="U45" i="15"/>
  <c r="AA49" i="15"/>
  <c r="S49" i="15"/>
  <c r="K49" i="15"/>
  <c r="W45" i="15"/>
  <c r="K45" i="15"/>
  <c r="I45" i="15"/>
  <c r="W30" i="15"/>
  <c r="O27" i="15"/>
  <c r="O30" i="15" s="1"/>
  <c r="U27" i="15"/>
  <c r="U30" i="15" s="1"/>
  <c r="U33" i="15" s="1"/>
  <c r="M27" i="15"/>
  <c r="M30" i="15" s="1"/>
  <c r="M32" i="15" s="1"/>
  <c r="AA27" i="15"/>
  <c r="AA30" i="15" s="1"/>
  <c r="S27" i="15"/>
  <c r="S30" i="15" s="1"/>
  <c r="K27" i="15"/>
  <c r="K30" i="15" s="1"/>
  <c r="K31" i="15" s="1"/>
  <c r="Y27" i="15"/>
  <c r="Y30" i="15" s="1"/>
  <c r="Y31" i="15" s="1"/>
  <c r="Q27" i="15"/>
  <c r="Q30" i="15" s="1"/>
  <c r="I27" i="15"/>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I30" i="1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C31" i="6"/>
  <c r="D26" i="5" s="1"/>
  <c r="C30" i="6"/>
  <c r="C39" i="16" s="1"/>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E94" i="23"/>
  <c r="F93" i="23"/>
  <c r="F90" i="23"/>
  <c r="G93" i="23"/>
  <c r="G92" i="23"/>
  <c r="H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C29" i="6"/>
  <c r="Y94" i="23" l="1"/>
  <c r="F32" i="23" s="1"/>
  <c r="O25" i="13" l="1"/>
</calcChain>
</file>

<file path=xl/sharedStrings.xml><?xml version="1.0" encoding="utf-8"?>
<sst xmlns="http://schemas.openxmlformats.org/spreadsheetml/2006/main" count="1079" uniqueCount="590">
  <si>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</si>
  <si>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</si>
  <si>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</si>
  <si>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</si>
  <si>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</si>
  <si>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</si>
  <si>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</si>
  <si>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</si>
  <si>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</si>
  <si>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</si>
  <si>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</si>
  <si>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</si>
  <si>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</si>
  <si>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</si>
  <si>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</si>
  <si>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</si>
  <si>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</si>
  <si>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</si>
  <si>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</si>
  <si>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</si>
  <si>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</si>
  <si>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</si>
  <si>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</si>
  <si>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</si>
  <si>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</si>
  <si>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</si>
  <si>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</si>
  <si>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</si>
  <si>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</si>
  <si>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</si>
  <si>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</si>
  <si>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</si>
  <si>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</si>
  <si>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</si>
  <si>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</si>
  <si>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</si>
  <si>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</si>
  <si>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</si>
  <si>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</si>
  <si>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</si>
  <si>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</si>
  <si>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</si>
  <si>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</si>
  <si>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</si>
  <si>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</si>
  <si>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</si>
  <si>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</si>
  <si>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</si>
  <si>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</si>
  <si>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</si>
  <si>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</si>
  <si>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</si>
  <si>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</si>
  <si>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</si>
  <si>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</si>
  <si>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</si>
  <si>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</si>
  <si>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</si>
  <si>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</si>
  <si>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</si>
  <si>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</si>
  <si>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</si>
  <si>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</si>
  <si>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</si>
  <si>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</si>
  <si>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</si>
  <si>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</si>
  <si>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</si>
  <si>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</si>
  <si>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</si>
  <si>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</si>
  <si>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</si>
  <si>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</si>
  <si>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</si>
  <si>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</si>
  <si>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</si>
  <si>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</si>
  <si>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</si>
  <si>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</si>
  <si>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</si>
  <si>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</si>
  <si>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</si>
  <si>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</si>
  <si>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</si>
  <si>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</si>
  <si>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</si>
  <si>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</si>
  <si>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</si>
  <si>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</si>
  <si>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</si>
  <si>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</si>
  <si>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</si>
  <si>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</si>
  <si>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</si>
  <si>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</si>
  <si>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</si>
  <si>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</si>
  <si>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</si>
  <si>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</si>
  <si>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</si>
  <si>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</si>
  <si>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</si>
  <si>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</si>
  <si>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</si>
  <si>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</si>
  <si>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</si>
  <si>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</si>
  <si>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</si>
  <si>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</si>
  <si>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</si>
  <si>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</si>
  <si>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</si>
  <si>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</si>
  <si>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</si>
  <si>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</si>
  <si>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</si>
  <si>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</si>
  <si>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</si>
  <si>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</si>
  <si>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</si>
  <si>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</si>
  <si>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</si>
  <si>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</si>
  <si>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</si>
  <si>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</si>
  <si>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</si>
  <si>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</si>
  <si>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</si>
  <si>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</si>
  <si>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</si>
  <si>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</si>
  <si>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</si>
  <si>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</si>
  <si>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</si>
  <si>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</si>
  <si>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</si>
  <si>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</si>
  <si>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</si>
  <si>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</si>
  <si>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</si>
  <si>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</si>
  <si>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</si>
  <si>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</si>
  <si>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</si>
  <si>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</si>
  <si>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</si>
  <si>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</si>
  <si>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</si>
  <si>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</si>
  <si>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</si>
  <si>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</si>
  <si>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</si>
  <si>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</si>
  <si>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</si>
  <si>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</si>
  <si>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</si>
  <si>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</si>
  <si>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</si>
  <si>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</si>
  <si>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</si>
  <si>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</si>
  <si>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</si>
  <si>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</si>
  <si>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</si>
  <si>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</si>
  <si>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</si>
  <si>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</si>
  <si>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</si>
  <si>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</si>
  <si>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</si>
  <si>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</si>
  <si>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</si>
  <si>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</si>
  <si>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</si>
  <si>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</si>
  <si>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</si>
  <si>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</si>
  <si>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</si>
  <si>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</si>
  <si>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</si>
  <si>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</si>
  <si>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</si>
  <si>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</si>
  <si>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</si>
  <si>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</si>
  <si>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</si>
  <si>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</si>
  <si>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</si>
  <si>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</si>
  <si>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</si>
  <si>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</si>
  <si>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</si>
  <si>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</si>
  <si>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</si>
  <si>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</si>
  <si>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</si>
  <si>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</si>
  <si>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</si>
  <si>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</si>
  <si>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</si>
  <si>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</si>
  <si>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</si>
  <si>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</si>
  <si>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</si>
  <si>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</si>
  <si>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</si>
  <si>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</si>
  <si>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</si>
  <si>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</si>
  <si>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</si>
  <si>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</si>
  <si>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</si>
  <si>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</si>
  <si>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</si>
  <si>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</si>
  <si>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</si>
  <si>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</si>
  <si>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</si>
  <si>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</si>
  <si>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</si>
  <si>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</si>
  <si>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</si>
  <si>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</si>
  <si>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</si>
  <si>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</si>
  <si>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</si>
  <si>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</si>
  <si>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</si>
  <si>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</si>
  <si>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</si>
  <si>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</si>
  <si>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</si>
  <si>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</si>
  <si>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</si>
  <si>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</si>
  <si>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</si>
  <si>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</si>
  <si>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</si>
  <si>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</si>
  <si>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</si>
  <si>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</si>
  <si>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</si>
  <si>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</si>
  <si>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</si>
  <si>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</si>
  <si>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</si>
  <si>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</si>
  <si>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</si>
  <si>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</si>
  <si>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</si>
  <si>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</si>
  <si>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</si>
  <si>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</si>
  <si>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</si>
  <si>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</si>
  <si>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</si>
  <si>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</si>
  <si>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</si>
  <si>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</si>
  <si>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</si>
  <si>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</si>
  <si>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</si>
  <si>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</si>
  <si>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</si>
  <si>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</si>
  <si>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</si>
  <si>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</si>
  <si>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</si>
  <si>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</si>
  <si>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</si>
  <si>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</si>
  <si>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</si>
  <si>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</si>
  <si>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</si>
  <si>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</si>
  <si>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</si>
  <si>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</si>
  <si>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</si>
  <si>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</si>
  <si>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</si>
  <si>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</si>
  <si>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</si>
  <si>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</si>
  <si>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</si>
  <si>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</si>
  <si>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</si>
  <si>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</si>
  <si>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</si>
  <si>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</si>
  <si>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</si>
  <si>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</si>
  <si>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</si>
  <si>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</si>
  <si>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</si>
  <si>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</si>
  <si>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</si>
  <si>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</si>
  <si>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</si>
  <si>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</si>
  <si>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</si>
  <si>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</si>
  <si>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</si>
  <si>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</si>
  <si>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</si>
  <si>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</si>
  <si>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</si>
  <si>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</si>
  <si>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</si>
  <si>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</si>
  <si>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</si>
  <si>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</si>
  <si>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</si>
  <si>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</si>
  <si>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</si>
  <si>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</si>
  <si>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</si>
  <si>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</si>
  <si>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</si>
  <si>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</si>
  <si>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</si>
  <si>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</si>
  <si>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</si>
  <si>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</si>
  <si>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</si>
  <si>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</si>
  <si>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</si>
  <si>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</si>
  <si>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</si>
  <si>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</si>
  <si>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</si>
  <si>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</si>
  <si>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</si>
  <si>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</si>
  <si>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</si>
  <si>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</si>
  <si>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</si>
  <si>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</si>
  <si>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</si>
  <si>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</si>
  <si>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</si>
  <si>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</si>
  <si>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</si>
  <si>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</si>
  <si>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</si>
  <si>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</si>
  <si>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</si>
  <si>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</si>
  <si>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</si>
  <si>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</si>
  <si>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</si>
  <si>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</si>
  <si>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</si>
  <si>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</si>
  <si>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</si>
  <si>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</si>
  <si>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</si>
  <si>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</si>
  <si>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</si>
  <si>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</si>
  <si>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</si>
  <si>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</si>
  <si>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</si>
  <si>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</si>
  <si>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</si>
  <si>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</si>
  <si>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</si>
  <si>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</si>
  <si>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</si>
  <si>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</si>
  <si>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</si>
  <si>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</si>
  <si>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</si>
  <si>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</si>
  <si>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</si>
  <si>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</si>
  <si>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</si>
  <si>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</si>
  <si>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</si>
  <si>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</si>
  <si>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</si>
  <si>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</si>
  <si>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</si>
  <si>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</si>
  <si>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</si>
  <si>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</si>
  <si>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</si>
  <si>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</si>
  <si>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</si>
  <si>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</si>
  <si>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</si>
  <si>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</si>
  <si>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</si>
  <si>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</si>
  <si>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</si>
  <si>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</si>
  <si>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</si>
  <si>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</si>
  <si>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</si>
  <si>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</si>
  <si>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</si>
  <si>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</si>
  <si>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</si>
  <si>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</si>
  <si>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</si>
  <si>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</si>
  <si>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</si>
  <si>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</si>
  <si>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</si>
  <si>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</si>
  <si>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</si>
  <si>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</si>
  <si>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</si>
  <si>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</si>
  <si>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</si>
  <si>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</si>
  <si>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</si>
  <si>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</si>
  <si>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</si>
  <si>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</si>
  <si>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</si>
  <si>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</si>
  <si>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</si>
  <si>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</si>
  <si>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</si>
  <si>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</si>
  <si>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</si>
  <si>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</si>
  <si>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</si>
  <si>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</si>
  <si>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</si>
  <si>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</si>
  <si>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</si>
  <si>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</si>
  <si>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</si>
  <si>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</si>
  <si>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</si>
  <si>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</si>
  <si>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</si>
  <si>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</si>
  <si>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</si>
  <si>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</si>
  <si>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</si>
  <si>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</si>
  <si>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</si>
  <si>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</si>
  <si>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</si>
  <si>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</si>
  <si>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</si>
  <si>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</si>
  <si>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</si>
  <si>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</si>
  <si>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</si>
  <si>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</si>
  <si>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</si>
  <si>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</si>
  <si>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</si>
  <si>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</si>
  <si>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</si>
  <si>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</si>
  <si>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</si>
  <si>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</si>
  <si>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</si>
  <si>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</si>
  <si>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</si>
  <si>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</si>
  <si>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</si>
  <si>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</si>
  <si>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</si>
  <si>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</si>
  <si>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</si>
  <si>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</si>
  <si>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</si>
  <si>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</si>
  <si>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</si>
  <si>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</si>
  <si>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</si>
  <si>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</si>
  <si>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</si>
  <si>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</si>
  <si>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</si>
  <si>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</si>
  <si>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</si>
  <si>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</si>
  <si>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</si>
  <si>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</si>
  <si>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</si>
  <si>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</si>
  <si>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</si>
  <si>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</si>
  <si>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</si>
  <si>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</si>
  <si>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</si>
  <si>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</si>
  <si>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</si>
  <si>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</si>
  <si>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</si>
  <si>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</si>
  <si>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</si>
  <si>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</si>
  <si>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</si>
  <si>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</si>
  <si>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</si>
  <si>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</si>
  <si>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</si>
  <si>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</si>
  <si>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</si>
  <si>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</si>
  <si>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</si>
  <si>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</si>
  <si>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</si>
  <si>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</si>
  <si>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</si>
  <si>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</si>
  <si>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</si>
  <si>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</si>
  <si>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</si>
  <si>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</si>
  <si>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</si>
  <si>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</si>
  <si>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</si>
  <si>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</si>
  <si>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</si>
  <si>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</si>
  <si>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</si>
  <si>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</si>
  <si>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</si>
  <si>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</si>
  <si>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</si>
  <si>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</si>
  <si>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</si>
  <si>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</si>
  <si>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</si>
  <si>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</si>
  <si>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</si>
  <si>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</si>
  <si>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</si>
  <si>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</si>
  <si>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</si>
  <si>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</si>
  <si>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</si>
  <si>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</si>
  <si>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</si>
  <si>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</si>
  <si>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</si>
  <si>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</si>
  <si>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</si>
  <si>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</si>
  <si>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</si>
  <si>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</si>
  <si>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</si>
  <si>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</si>
  <si>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</si>
  <si>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</si>
  <si>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</si>
  <si>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</si>
  <si>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</si>
  <si>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</si>
  <si>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</si>
  <si>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</si>
  <si>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</si>
  <si>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</si>
  <si>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</si>
  <si>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</si>
  <si>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</si>
  <si>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</si>
  <si>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</si>
  <si>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</si>
  <si>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</si>
  <si>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</si>
  <si>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</si>
  <si>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</si>
  <si>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</si>
  <si>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</si>
  <si>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</si>
  <si>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</si>
  <si>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</si>
  <si>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</si>
  <si>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</si>
  <si>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</si>
  <si>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</si>
  <si>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</si>
  <si>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</si>
  <si>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F_</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</si>
  <si>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</si>
  <si>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</si>
  <si>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</si>
  <si>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</si>
  <si>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1.1.4.147.52</t>
  </si>
  <si>
    <t>Год раскрытия информации: 2021</t>
  </si>
  <si>
    <t>Строительство КЛ-10кВ ТП-2 2х1600кВА до ТП-3 2х2500кВА Марьина гора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</si>
</sst>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9936"/>
        <c:axId val="226401312"/>
      </c:lineChart>
      <c:catAx>
        <c:axId val="22640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1312"/>
        <c:crosses val="autoZero"/>
        <c:auto val="1"/>
        <c:lblAlgn val="ctr"/>
        <c:lblOffset val="100"/>
        <c:noMultiLvlLbl val="0"/>
      </c:catAx>
      <c:valAx>
        <c:axId val="226401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26410720"/>
        <c:axId val="226413072"/>
      </c:lineChart>
      <c:catAx>
        <c:axId val="226410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3072"/>
        <c:crosses val="autoZero"/>
        <c:auto val="1"/>
        <c:lblAlgn val="ctr"/>
        <c:lblOffset val="100"/>
        <c:noMultiLvlLbl val="0"/>
      </c:catAx>
      <c:valAx>
        <c:axId val="226413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0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226412288"/>
        <c:axId val="226413464"/>
      </c:lineChart>
      <c:catAx>
        <c:axId val="226412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3464"/>
        <c:crosses val="autoZero"/>
        <c:auto val="1"/>
        <c:lblAlgn val="ctr"/>
        <c:lblOffset val="100"/>
        <c:noMultiLvlLbl val="0"/>
      </c:catAx>
      <c:valAx>
        <c:axId val="226413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2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2680"/>
        <c:axId val="226411896"/>
      </c:lineChart>
      <c:catAx>
        <c:axId val="226412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1896"/>
        <c:crosses val="autoZero"/>
        <c:auto val="1"/>
        <c:lblAlgn val="ctr"/>
        <c:lblOffset val="100"/>
        <c:noMultiLvlLbl val="0"/>
      </c:catAx>
      <c:valAx>
        <c:axId val="226411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2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0744"/>
        <c:axId val="226356624"/>
      </c:lineChart>
      <c:catAx>
        <c:axId val="226350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6624"/>
        <c:crosses val="autoZero"/>
        <c:auto val="1"/>
        <c:lblAlgn val="ctr"/>
        <c:lblOffset val="100"/>
        <c:noMultiLvlLbl val="0"/>
      </c:catAx>
      <c:valAx>
        <c:axId val="226356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0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7016"/>
        <c:axId val="226359368"/>
      </c:lineChart>
      <c:catAx>
        <c:axId val="226357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9368"/>
        <c:crosses val="autoZero"/>
        <c:auto val="1"/>
        <c:lblAlgn val="ctr"/>
        <c:lblOffset val="100"/>
        <c:noMultiLvlLbl val="0"/>
      </c:catAx>
      <c:valAx>
        <c:axId val="226359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7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0152"/>
        <c:axId val="226355056"/>
      </c:lineChart>
      <c:catAx>
        <c:axId val="226360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5056"/>
        <c:crosses val="autoZero"/>
        <c:auto val="1"/>
        <c:lblAlgn val="ctr"/>
        <c:lblOffset val="100"/>
        <c:noMultiLvlLbl val="0"/>
      </c:catAx>
      <c:valAx>
        <c:axId val="226355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0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1528"/>
        <c:axId val="226357408"/>
      </c:lineChart>
      <c:catAx>
        <c:axId val="226351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7408"/>
        <c:crosses val="autoZero"/>
        <c:auto val="1"/>
        <c:lblAlgn val="ctr"/>
        <c:lblOffset val="100"/>
        <c:noMultiLvlLbl val="0"/>
      </c:catAx>
      <c:valAx>
        <c:axId val="226357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1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0936"/>
        <c:axId val="226361328"/>
      </c:lineChart>
      <c:catAx>
        <c:axId val="226360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1328"/>
        <c:crosses val="autoZero"/>
        <c:auto val="1"/>
        <c:lblAlgn val="ctr"/>
        <c:lblOffset val="100"/>
        <c:noMultiLvlLbl val="0"/>
      </c:catAx>
      <c:valAx>
        <c:axId val="226361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0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1136"/>
        <c:axId val="226357800"/>
      </c:lineChart>
      <c:catAx>
        <c:axId val="226351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7800"/>
        <c:crosses val="autoZero"/>
        <c:auto val="1"/>
        <c:lblAlgn val="ctr"/>
        <c:lblOffset val="100"/>
        <c:noMultiLvlLbl val="0"/>
      </c:catAx>
      <c:valAx>
        <c:axId val="226357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1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49176"/>
        <c:axId val="226352704"/>
      </c:lineChart>
      <c:catAx>
        <c:axId val="226349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2704"/>
        <c:crosses val="autoZero"/>
        <c:auto val="1"/>
        <c:lblAlgn val="ctr"/>
        <c:lblOffset val="100"/>
        <c:noMultiLvlLbl val="0"/>
      </c:catAx>
      <c:valAx>
        <c:axId val="226352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49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49960"/>
        <c:axId val="226351920"/>
      </c:lineChart>
      <c:catAx>
        <c:axId val="226349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1920"/>
        <c:crosses val="autoZero"/>
        <c:auto val="1"/>
        <c:lblAlgn val="ctr"/>
        <c:lblOffset val="100"/>
        <c:noMultiLvlLbl val="0"/>
      </c:catAx>
      <c:valAx>
        <c:axId val="226351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49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4272"/>
        <c:axId val="226354664"/>
      </c:lineChart>
      <c:catAx>
        <c:axId val="226354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4664"/>
        <c:crosses val="autoZero"/>
        <c:auto val="1"/>
        <c:lblAlgn val="ctr"/>
        <c:lblOffset val="100"/>
        <c:noMultiLvlLbl val="0"/>
      </c:catAx>
      <c:valAx>
        <c:axId val="226354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4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8192"/>
        <c:axId val="226355840"/>
      </c:lineChart>
      <c:catAx>
        <c:axId val="226358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5840"/>
        <c:crosses val="autoZero"/>
        <c:auto val="1"/>
        <c:lblAlgn val="ctr"/>
        <c:lblOffset val="100"/>
        <c:noMultiLvlLbl val="0"/>
      </c:catAx>
      <c:valAx>
        <c:axId val="226355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8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6232"/>
        <c:axId val="226363680"/>
      </c:lineChart>
      <c:catAx>
        <c:axId val="226356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3680"/>
        <c:crosses val="autoZero"/>
        <c:auto val="1"/>
        <c:lblAlgn val="ctr"/>
        <c:lblOffset val="100"/>
        <c:noMultiLvlLbl val="0"/>
      </c:catAx>
      <c:valAx>
        <c:axId val="226363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6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7208"/>
        <c:axId val="226373088"/>
      </c:lineChart>
      <c:catAx>
        <c:axId val="226367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3088"/>
        <c:crosses val="autoZero"/>
        <c:auto val="1"/>
        <c:lblAlgn val="ctr"/>
        <c:lblOffset val="100"/>
        <c:noMultiLvlLbl val="0"/>
      </c:catAx>
      <c:valAx>
        <c:axId val="226373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7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5640"/>
        <c:axId val="226364464"/>
      </c:lineChart>
      <c:catAx>
        <c:axId val="226365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4464"/>
        <c:crosses val="autoZero"/>
        <c:auto val="1"/>
        <c:lblAlgn val="ctr"/>
        <c:lblOffset val="100"/>
        <c:noMultiLvlLbl val="0"/>
      </c:catAx>
      <c:valAx>
        <c:axId val="226364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5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1912"/>
        <c:axId val="226365248"/>
      </c:lineChart>
      <c:catAx>
        <c:axId val="226371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5248"/>
        <c:crosses val="autoZero"/>
        <c:auto val="1"/>
        <c:lblAlgn val="ctr"/>
        <c:lblOffset val="100"/>
        <c:noMultiLvlLbl val="0"/>
      </c:catAx>
      <c:valAx>
        <c:axId val="226365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1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6424"/>
        <c:axId val="226366816"/>
      </c:lineChart>
      <c:catAx>
        <c:axId val="226366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6816"/>
        <c:crosses val="autoZero"/>
        <c:auto val="1"/>
        <c:lblAlgn val="ctr"/>
        <c:lblOffset val="100"/>
        <c:noMultiLvlLbl val="0"/>
      </c:catAx>
      <c:valAx>
        <c:axId val="226366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6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2304"/>
        <c:axId val="226368776"/>
      </c:lineChart>
      <c:catAx>
        <c:axId val="226372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8776"/>
        <c:crosses val="autoZero"/>
        <c:auto val="1"/>
        <c:lblAlgn val="ctr"/>
        <c:lblOffset val="100"/>
        <c:noMultiLvlLbl val="0"/>
      </c:catAx>
      <c:valAx>
        <c:axId val="226368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2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9560"/>
        <c:axId val="226373480"/>
      </c:lineChart>
      <c:catAx>
        <c:axId val="22636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3480"/>
        <c:crosses val="autoZero"/>
        <c:auto val="1"/>
        <c:lblAlgn val="ctr"/>
        <c:lblOffset val="100"/>
        <c:noMultiLvlLbl val="0"/>
      </c:catAx>
      <c:valAx>
        <c:axId val="226373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9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9168"/>
        <c:axId val="226367992"/>
      </c:lineChart>
      <c:catAx>
        <c:axId val="226369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7992"/>
        <c:crosses val="autoZero"/>
        <c:auto val="1"/>
        <c:lblAlgn val="ctr"/>
        <c:lblOffset val="100"/>
        <c:noMultiLvlLbl val="0"/>
      </c:catAx>
      <c:valAx>
        <c:axId val="226367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9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1128"/>
        <c:axId val="226371520"/>
      </c:lineChart>
      <c:catAx>
        <c:axId val="226371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1520"/>
        <c:crosses val="autoZero"/>
        <c:auto val="1"/>
        <c:lblAlgn val="ctr"/>
        <c:lblOffset val="100"/>
        <c:noMultiLvlLbl val="0"/>
      </c:catAx>
      <c:valAx>
        <c:axId val="226371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1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3872"/>
        <c:axId val="226361720"/>
      </c:lineChart>
      <c:catAx>
        <c:axId val="226373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1720"/>
        <c:crosses val="autoZero"/>
        <c:auto val="1"/>
        <c:lblAlgn val="ctr"/>
        <c:lblOffset val="100"/>
        <c:noMultiLvlLbl val="0"/>
      </c:catAx>
      <c:valAx>
        <c:axId val="226361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3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2504"/>
        <c:axId val="226362896"/>
      </c:lineChart>
      <c:catAx>
        <c:axId val="226362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2896"/>
        <c:crosses val="autoZero"/>
        <c:auto val="1"/>
        <c:lblAlgn val="ctr"/>
        <c:lblOffset val="100"/>
        <c:noMultiLvlLbl val="0"/>
      </c:catAx>
      <c:valAx>
        <c:axId val="226362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2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4848"/>
        <c:axId val="226378968"/>
      </c:lineChart>
      <c:catAx>
        <c:axId val="226384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8968"/>
        <c:crosses val="autoZero"/>
        <c:auto val="1"/>
        <c:lblAlgn val="ctr"/>
        <c:lblOffset val="100"/>
        <c:noMultiLvlLbl val="0"/>
      </c:catAx>
      <c:valAx>
        <c:axId val="226378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4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4656"/>
        <c:axId val="226386024"/>
      </c:lineChart>
      <c:catAx>
        <c:axId val="226374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6024"/>
        <c:crosses val="autoZero"/>
        <c:auto val="1"/>
        <c:lblAlgn val="ctr"/>
        <c:lblOffset val="100"/>
        <c:noMultiLvlLbl val="0"/>
      </c:catAx>
      <c:valAx>
        <c:axId val="226386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4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7400"/>
        <c:axId val="681322136"/>
      </c:lineChart>
      <c:catAx>
        <c:axId val="226377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2136"/>
        <c:crosses val="autoZero"/>
        <c:auto val="1"/>
        <c:lblAlgn val="ctr"/>
        <c:lblOffset val="100"/>
        <c:noMultiLvlLbl val="0"/>
      </c:catAx>
      <c:valAx>
        <c:axId val="681322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7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0568"/>
        <c:axId val="681319000"/>
      </c:lineChart>
      <c:catAx>
        <c:axId val="681320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9000"/>
        <c:crosses val="autoZero"/>
        <c:auto val="1"/>
        <c:lblAlgn val="ctr"/>
        <c:lblOffset val="100"/>
        <c:noMultiLvlLbl val="0"/>
      </c:catAx>
      <c:valAx>
        <c:axId val="681319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0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0960"/>
        <c:axId val="681323312"/>
      </c:lineChart>
      <c:catAx>
        <c:axId val="681320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3312"/>
        <c:crosses val="autoZero"/>
        <c:auto val="1"/>
        <c:lblAlgn val="ctr"/>
        <c:lblOffset val="100"/>
        <c:noMultiLvlLbl val="0"/>
      </c:catAx>
      <c:valAx>
        <c:axId val="681323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0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1352"/>
        <c:axId val="681322920"/>
      </c:lineChart>
      <c:catAx>
        <c:axId val="681321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2920"/>
        <c:crosses val="autoZero"/>
        <c:auto val="1"/>
        <c:lblAlgn val="ctr"/>
        <c:lblOffset val="100"/>
        <c:noMultiLvlLbl val="0"/>
      </c:catAx>
      <c:valAx>
        <c:axId val="681322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1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4096"/>
        <c:axId val="681319392"/>
      </c:lineChart>
      <c:catAx>
        <c:axId val="681324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9392"/>
        <c:crosses val="autoZero"/>
        <c:auto val="1"/>
        <c:lblAlgn val="ctr"/>
        <c:lblOffset val="100"/>
        <c:noMultiLvlLbl val="0"/>
      </c:catAx>
      <c:valAx>
        <c:axId val="681319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4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1008"/>
        <c:axId val="681195912"/>
      </c:lineChart>
      <c:catAx>
        <c:axId val="681201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5912"/>
        <c:crosses val="autoZero"/>
        <c:auto val="1"/>
        <c:lblAlgn val="ctr"/>
        <c:lblOffset val="100"/>
        <c:noMultiLvlLbl val="0"/>
      </c:catAx>
      <c:valAx>
        <c:axId val="681195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1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4144"/>
        <c:axId val="681196304"/>
      </c:lineChart>
      <c:catAx>
        <c:axId val="681204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6304"/>
        <c:crosses val="autoZero"/>
        <c:auto val="1"/>
        <c:lblAlgn val="ctr"/>
        <c:lblOffset val="100"/>
        <c:noMultiLvlLbl val="0"/>
      </c:catAx>
      <c:valAx>
        <c:axId val="681196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4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4536"/>
        <c:axId val="681194344"/>
      </c:lineChart>
      <c:catAx>
        <c:axId val="681204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4344"/>
        <c:crosses val="autoZero"/>
        <c:auto val="1"/>
        <c:lblAlgn val="ctr"/>
        <c:lblOffset val="100"/>
        <c:noMultiLvlLbl val="0"/>
      </c:catAx>
      <c:valAx>
        <c:axId val="681194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4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3952"/>
        <c:axId val="681196696"/>
      </c:lineChart>
      <c:catAx>
        <c:axId val="681193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6696"/>
        <c:crosses val="autoZero"/>
        <c:auto val="1"/>
        <c:lblAlgn val="ctr"/>
        <c:lblOffset val="100"/>
        <c:noMultiLvlLbl val="0"/>
      </c:catAx>
      <c:valAx>
        <c:axId val="681196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3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7088"/>
        <c:axId val="681204928"/>
      </c:lineChart>
      <c:catAx>
        <c:axId val="681197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4928"/>
        <c:crosses val="autoZero"/>
        <c:auto val="1"/>
        <c:lblAlgn val="ctr"/>
        <c:lblOffset val="100"/>
        <c:noMultiLvlLbl val="0"/>
      </c:catAx>
      <c:valAx>
        <c:axId val="681204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7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7872"/>
        <c:axId val="681203752"/>
      </c:lineChart>
      <c:catAx>
        <c:axId val="681197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3752"/>
        <c:crosses val="autoZero"/>
        <c:auto val="1"/>
        <c:lblAlgn val="ctr"/>
        <c:lblOffset val="100"/>
        <c:noMultiLvlLbl val="0"/>
      </c:catAx>
      <c:valAx>
        <c:axId val="681203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7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8656"/>
        <c:axId val="681205320"/>
      </c:lineChart>
      <c:catAx>
        <c:axId val="681198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5320"/>
        <c:crosses val="autoZero"/>
        <c:auto val="1"/>
        <c:lblAlgn val="ctr"/>
        <c:lblOffset val="100"/>
        <c:noMultiLvlLbl val="0"/>
      </c:catAx>
      <c:valAx>
        <c:axId val="681205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8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9440"/>
        <c:axId val="681202184"/>
      </c:lineChart>
      <c:catAx>
        <c:axId val="681199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2184"/>
        <c:crosses val="autoZero"/>
        <c:auto val="1"/>
        <c:lblAlgn val="ctr"/>
        <c:lblOffset val="100"/>
        <c:noMultiLvlLbl val="0"/>
      </c:catAx>
      <c:valAx>
        <c:axId val="681202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9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9832"/>
        <c:axId val="681200616"/>
      </c:lineChart>
      <c:catAx>
        <c:axId val="681199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0616"/>
        <c:crosses val="autoZero"/>
        <c:auto val="1"/>
        <c:lblAlgn val="ctr"/>
        <c:lblOffset val="100"/>
        <c:noMultiLvlLbl val="0"/>
      </c:catAx>
      <c:valAx>
        <c:axId val="681200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9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2968"/>
        <c:axId val="681203360"/>
      </c:lineChart>
      <c:catAx>
        <c:axId val="681202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3360"/>
        <c:crosses val="autoZero"/>
        <c:auto val="1"/>
        <c:lblAlgn val="ctr"/>
        <c:lblOffset val="100"/>
        <c:noMultiLvlLbl val="0"/>
      </c:catAx>
      <c:valAx>
        <c:axId val="681203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2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4736"/>
        <c:axId val="681195128"/>
      </c:lineChart>
      <c:catAx>
        <c:axId val="681194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5128"/>
        <c:crosses val="autoZero"/>
        <c:auto val="1"/>
        <c:lblAlgn val="ctr"/>
        <c:lblOffset val="100"/>
        <c:noMultiLvlLbl val="0"/>
      </c:catAx>
      <c:valAx>
        <c:axId val="681195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4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0024"/>
        <c:axId val="681213552"/>
      </c:lineChart>
      <c:catAx>
        <c:axId val="68121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3552"/>
        <c:crosses val="autoZero"/>
        <c:auto val="1"/>
        <c:lblAlgn val="ctr"/>
        <c:lblOffset val="100"/>
        <c:noMultiLvlLbl val="0"/>
      </c:catAx>
      <c:valAx>
        <c:axId val="681213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5512"/>
        <c:axId val="681209632"/>
      </c:lineChart>
      <c:catAx>
        <c:axId val="68121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9632"/>
        <c:crosses val="autoZero"/>
        <c:auto val="1"/>
        <c:lblAlgn val="ctr"/>
        <c:lblOffset val="100"/>
        <c:noMultiLvlLbl val="0"/>
      </c:catAx>
      <c:valAx>
        <c:axId val="681209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0416"/>
        <c:axId val="681211200"/>
      </c:lineChart>
      <c:catAx>
        <c:axId val="681210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1200"/>
        <c:crosses val="autoZero"/>
        <c:auto val="1"/>
        <c:lblAlgn val="ctr"/>
        <c:lblOffset val="100"/>
        <c:noMultiLvlLbl val="0"/>
      </c:catAx>
      <c:valAx>
        <c:axId val="68121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0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4728"/>
        <c:axId val="681215904"/>
      </c:lineChart>
      <c:catAx>
        <c:axId val="681214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5904"/>
        <c:crosses val="autoZero"/>
        <c:auto val="1"/>
        <c:lblAlgn val="ctr"/>
        <c:lblOffset val="100"/>
        <c:noMultiLvlLbl val="0"/>
      </c:catAx>
      <c:valAx>
        <c:axId val="681215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4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3944"/>
        <c:axId val="681216688"/>
      </c:lineChart>
      <c:catAx>
        <c:axId val="68121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6688"/>
        <c:crosses val="autoZero"/>
        <c:auto val="1"/>
        <c:lblAlgn val="ctr"/>
        <c:lblOffset val="100"/>
        <c:noMultiLvlLbl val="0"/>
      </c:catAx>
      <c:valAx>
        <c:axId val="681216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7080"/>
        <c:axId val="681206104"/>
      </c:lineChart>
      <c:catAx>
        <c:axId val="68121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6104"/>
        <c:crosses val="autoZero"/>
        <c:auto val="1"/>
        <c:lblAlgn val="ctr"/>
        <c:lblOffset val="100"/>
        <c:noMultiLvlLbl val="0"/>
      </c:catAx>
      <c:valAx>
        <c:axId val="681206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8256"/>
        <c:axId val="681206496"/>
      </c:lineChart>
      <c:catAx>
        <c:axId val="681218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6496"/>
        <c:crosses val="autoZero"/>
        <c:auto val="1"/>
        <c:lblAlgn val="ctr"/>
        <c:lblOffset val="100"/>
        <c:noMultiLvlLbl val="0"/>
      </c:catAx>
      <c:valAx>
        <c:axId val="681206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8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2768"/>
        <c:axId val="681208848"/>
      </c:lineChart>
      <c:catAx>
        <c:axId val="6812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8848"/>
        <c:crosses val="autoZero"/>
        <c:auto val="1"/>
        <c:lblAlgn val="ctr"/>
        <c:lblOffset val="100"/>
        <c:noMultiLvlLbl val="0"/>
      </c:catAx>
      <c:valAx>
        <c:axId val="681208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2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7280"/>
        <c:axId val="681211592"/>
      </c:lineChart>
      <c:catAx>
        <c:axId val="681207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1592"/>
        <c:crosses val="autoZero"/>
        <c:auto val="1"/>
        <c:lblAlgn val="ctr"/>
        <c:lblOffset val="100"/>
        <c:noMultiLvlLbl val="0"/>
      </c:catAx>
      <c:valAx>
        <c:axId val="681211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7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9240"/>
        <c:axId val="681208064"/>
      </c:lineChart>
      <c:catAx>
        <c:axId val="681209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8064"/>
        <c:crosses val="autoZero"/>
        <c:auto val="1"/>
        <c:lblAlgn val="ctr"/>
        <c:lblOffset val="100"/>
        <c:noMultiLvlLbl val="0"/>
      </c:catAx>
      <c:valAx>
        <c:axId val="681208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9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2376"/>
        <c:axId val="681218648"/>
      </c:lineChart>
      <c:catAx>
        <c:axId val="681212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8648"/>
        <c:crosses val="autoZero"/>
        <c:auto val="1"/>
        <c:lblAlgn val="ctr"/>
        <c:lblOffset val="100"/>
        <c:noMultiLvlLbl val="0"/>
      </c:catAx>
      <c:valAx>
        <c:axId val="681218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2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5312"/>
        <c:axId val="681230408"/>
      </c:lineChart>
      <c:catAx>
        <c:axId val="681225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0408"/>
        <c:crosses val="autoZero"/>
        <c:auto val="1"/>
        <c:lblAlgn val="ctr"/>
        <c:lblOffset val="100"/>
        <c:noMultiLvlLbl val="0"/>
      </c:catAx>
      <c:valAx>
        <c:axId val="681230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5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5704"/>
        <c:axId val="681223744"/>
      </c:lineChart>
      <c:catAx>
        <c:axId val="681225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3744"/>
        <c:crosses val="autoZero"/>
        <c:auto val="1"/>
        <c:lblAlgn val="ctr"/>
        <c:lblOffset val="100"/>
        <c:noMultiLvlLbl val="0"/>
      </c:catAx>
      <c:valAx>
        <c:axId val="681223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5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7272"/>
        <c:axId val="681224136"/>
      </c:lineChart>
      <c:catAx>
        <c:axId val="681227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4136"/>
        <c:crosses val="autoZero"/>
        <c:auto val="1"/>
        <c:lblAlgn val="ctr"/>
        <c:lblOffset val="100"/>
        <c:noMultiLvlLbl val="0"/>
      </c:catAx>
      <c:valAx>
        <c:axId val="681224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7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4528"/>
        <c:axId val="681228056"/>
      </c:lineChart>
      <c:catAx>
        <c:axId val="681224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8056"/>
        <c:crosses val="autoZero"/>
        <c:auto val="1"/>
        <c:lblAlgn val="ctr"/>
        <c:lblOffset val="100"/>
        <c:noMultiLvlLbl val="0"/>
      </c:catAx>
      <c:valAx>
        <c:axId val="681228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4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9232"/>
        <c:axId val="681224920"/>
      </c:lineChart>
      <c:catAx>
        <c:axId val="68122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4920"/>
        <c:crosses val="autoZero"/>
        <c:auto val="1"/>
        <c:lblAlgn val="ctr"/>
        <c:lblOffset val="100"/>
        <c:noMultiLvlLbl val="0"/>
      </c:catAx>
      <c:valAx>
        <c:axId val="681224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9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0216"/>
        <c:axId val="681220608"/>
      </c:lineChart>
      <c:catAx>
        <c:axId val="681220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0608"/>
        <c:crosses val="autoZero"/>
        <c:auto val="1"/>
        <c:lblAlgn val="ctr"/>
        <c:lblOffset val="100"/>
        <c:noMultiLvlLbl val="0"/>
      </c:catAx>
      <c:valAx>
        <c:axId val="681220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0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2176"/>
        <c:axId val="681226488"/>
      </c:lineChart>
      <c:catAx>
        <c:axId val="681222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6488"/>
        <c:crosses val="autoZero"/>
        <c:auto val="1"/>
        <c:lblAlgn val="ctr"/>
        <c:lblOffset val="100"/>
        <c:noMultiLvlLbl val="0"/>
      </c:catAx>
      <c:valAx>
        <c:axId val="681226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2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6880"/>
        <c:axId val="681227664"/>
      </c:lineChart>
      <c:catAx>
        <c:axId val="681226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7664"/>
        <c:crosses val="autoZero"/>
        <c:auto val="1"/>
        <c:lblAlgn val="ctr"/>
        <c:lblOffset val="100"/>
        <c:noMultiLvlLbl val="0"/>
      </c:catAx>
      <c:valAx>
        <c:axId val="681227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6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1784"/>
        <c:axId val="681222568"/>
      </c:lineChart>
      <c:catAx>
        <c:axId val="681221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2568"/>
        <c:crosses val="autoZero"/>
        <c:auto val="1"/>
        <c:lblAlgn val="ctr"/>
        <c:lblOffset val="100"/>
        <c:noMultiLvlLbl val="0"/>
      </c:catAx>
      <c:valAx>
        <c:axId val="681222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1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0800"/>
        <c:axId val="681222960"/>
      </c:lineChart>
      <c:catAx>
        <c:axId val="681230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2960"/>
        <c:crosses val="autoZero"/>
        <c:auto val="1"/>
        <c:lblAlgn val="ctr"/>
        <c:lblOffset val="100"/>
        <c:noMultiLvlLbl val="0"/>
      </c:catAx>
      <c:valAx>
        <c:axId val="68122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0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1192"/>
        <c:axId val="681241776"/>
      </c:lineChart>
      <c:catAx>
        <c:axId val="681231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1776"/>
        <c:crosses val="autoZero"/>
        <c:auto val="1"/>
        <c:lblAlgn val="ctr"/>
        <c:lblOffset val="100"/>
        <c:noMultiLvlLbl val="0"/>
      </c:catAx>
      <c:valAx>
        <c:axId val="68124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1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1584"/>
        <c:axId val="681242168"/>
      </c:lineChart>
      <c:catAx>
        <c:axId val="681231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2168"/>
        <c:crosses val="autoZero"/>
        <c:auto val="1"/>
        <c:lblAlgn val="ctr"/>
        <c:lblOffset val="100"/>
        <c:noMultiLvlLbl val="0"/>
      </c:catAx>
      <c:valAx>
        <c:axId val="681242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1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6288"/>
        <c:axId val="681231976"/>
      </c:lineChart>
      <c:catAx>
        <c:axId val="681236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1976"/>
        <c:crosses val="autoZero"/>
        <c:auto val="1"/>
        <c:lblAlgn val="ctr"/>
        <c:lblOffset val="100"/>
        <c:noMultiLvlLbl val="0"/>
      </c:catAx>
      <c:valAx>
        <c:axId val="681231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6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4328"/>
        <c:axId val="681239032"/>
      </c:lineChart>
      <c:catAx>
        <c:axId val="681234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9032"/>
        <c:crosses val="autoZero"/>
        <c:auto val="1"/>
        <c:lblAlgn val="ctr"/>
        <c:lblOffset val="100"/>
        <c:noMultiLvlLbl val="0"/>
      </c:catAx>
      <c:valAx>
        <c:axId val="681239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4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8248"/>
        <c:axId val="681232368"/>
      </c:lineChart>
      <c:catAx>
        <c:axId val="681238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2368"/>
        <c:crosses val="autoZero"/>
        <c:auto val="1"/>
        <c:lblAlgn val="ctr"/>
        <c:lblOffset val="100"/>
        <c:noMultiLvlLbl val="0"/>
      </c:catAx>
      <c:valAx>
        <c:axId val="681232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8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2760"/>
        <c:axId val="681242560"/>
      </c:lineChart>
      <c:catAx>
        <c:axId val="681232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2560"/>
        <c:crosses val="autoZero"/>
        <c:auto val="1"/>
        <c:lblAlgn val="ctr"/>
        <c:lblOffset val="100"/>
        <c:noMultiLvlLbl val="0"/>
      </c:catAx>
      <c:valAx>
        <c:axId val="681242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2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7072"/>
        <c:axId val="681242952"/>
      </c:lineChart>
      <c:catAx>
        <c:axId val="681237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2952"/>
        <c:crosses val="autoZero"/>
        <c:auto val="1"/>
        <c:lblAlgn val="ctr"/>
        <c:lblOffset val="100"/>
        <c:noMultiLvlLbl val="0"/>
      </c:catAx>
      <c:valAx>
        <c:axId val="681242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7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3152"/>
        <c:axId val="681238640"/>
      </c:lineChart>
      <c:catAx>
        <c:axId val="681233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8640"/>
        <c:crosses val="autoZero"/>
        <c:auto val="1"/>
        <c:lblAlgn val="ctr"/>
        <c:lblOffset val="100"/>
        <c:noMultiLvlLbl val="0"/>
      </c:catAx>
      <c:valAx>
        <c:axId val="681238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3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5504"/>
        <c:axId val="681239424"/>
      </c:lineChart>
      <c:catAx>
        <c:axId val="681235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9424"/>
        <c:crosses val="autoZero"/>
        <c:auto val="1"/>
        <c:lblAlgn val="ctr"/>
        <c:lblOffset val="100"/>
        <c:noMultiLvlLbl val="0"/>
      </c:catAx>
      <c:valAx>
        <c:axId val="681239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5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5896"/>
        <c:axId val="681237464"/>
      </c:lineChart>
      <c:catAx>
        <c:axId val="681235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7464"/>
        <c:crosses val="autoZero"/>
        <c:auto val="1"/>
        <c:lblAlgn val="ctr"/>
        <c:lblOffset val="100"/>
        <c:noMultiLvlLbl val="0"/>
      </c:catAx>
      <c:valAx>
        <c:axId val="681237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5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0992"/>
        <c:axId val="681241384"/>
      </c:lineChart>
      <c:catAx>
        <c:axId val="681240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1384"/>
        <c:crosses val="autoZero"/>
        <c:auto val="1"/>
        <c:lblAlgn val="ctr"/>
        <c:lblOffset val="100"/>
        <c:noMultiLvlLbl val="0"/>
      </c:catAx>
      <c:valAx>
        <c:axId val="681241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0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0792"/>
        <c:axId val="681255104"/>
      </c:lineChart>
      <c:catAx>
        <c:axId val="681250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5104"/>
        <c:crosses val="autoZero"/>
        <c:auto val="1"/>
        <c:lblAlgn val="ctr"/>
        <c:lblOffset val="100"/>
        <c:noMultiLvlLbl val="0"/>
      </c:catAx>
      <c:valAx>
        <c:axId val="681255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0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3736"/>
        <c:axId val="681250400"/>
      </c:lineChart>
      <c:catAx>
        <c:axId val="681243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0400"/>
        <c:crosses val="autoZero"/>
        <c:auto val="1"/>
        <c:lblAlgn val="ctr"/>
        <c:lblOffset val="100"/>
        <c:noMultiLvlLbl val="0"/>
      </c:catAx>
      <c:valAx>
        <c:axId val="68125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3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4520"/>
        <c:axId val="681253144"/>
      </c:lineChart>
      <c:catAx>
        <c:axId val="681244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3144"/>
        <c:crosses val="autoZero"/>
        <c:auto val="1"/>
        <c:lblAlgn val="ctr"/>
        <c:lblOffset val="100"/>
        <c:noMultiLvlLbl val="0"/>
      </c:catAx>
      <c:valAx>
        <c:axId val="681253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4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6480"/>
        <c:axId val="681248832"/>
      </c:lineChart>
      <c:catAx>
        <c:axId val="681246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8832"/>
        <c:crosses val="autoZero"/>
        <c:auto val="1"/>
        <c:lblAlgn val="ctr"/>
        <c:lblOffset val="100"/>
        <c:noMultiLvlLbl val="0"/>
      </c:catAx>
      <c:valAx>
        <c:axId val="681248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6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1184"/>
        <c:axId val="681254712"/>
      </c:lineChart>
      <c:catAx>
        <c:axId val="681251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4712"/>
        <c:crosses val="autoZero"/>
        <c:auto val="1"/>
        <c:lblAlgn val="ctr"/>
        <c:lblOffset val="100"/>
        <c:noMultiLvlLbl val="0"/>
      </c:catAx>
      <c:valAx>
        <c:axId val="681254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1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5696"/>
        <c:axId val="681247264"/>
      </c:lineChart>
      <c:catAx>
        <c:axId val="68124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7264"/>
        <c:crosses val="autoZero"/>
        <c:auto val="1"/>
        <c:lblAlgn val="ctr"/>
        <c:lblOffset val="100"/>
        <c:noMultiLvlLbl val="0"/>
      </c:catAx>
      <c:valAx>
        <c:axId val="681247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9616"/>
        <c:axId val="681253536"/>
      </c:lineChart>
      <c:catAx>
        <c:axId val="68124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3536"/>
        <c:crosses val="autoZero"/>
        <c:auto val="1"/>
        <c:lblAlgn val="ctr"/>
        <c:lblOffset val="100"/>
        <c:noMultiLvlLbl val="0"/>
      </c:catAx>
      <c:valAx>
        <c:axId val="681253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9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4128"/>
        <c:axId val="681247656"/>
      </c:lineChart>
      <c:catAx>
        <c:axId val="681244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7656"/>
        <c:crosses val="autoZero"/>
        <c:auto val="1"/>
        <c:lblAlgn val="ctr"/>
        <c:lblOffset val="100"/>
        <c:noMultiLvlLbl val="0"/>
      </c:catAx>
      <c:valAx>
        <c:axId val="68124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4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1576"/>
        <c:axId val="681251968"/>
      </c:lineChart>
      <c:catAx>
        <c:axId val="681251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1968"/>
        <c:crosses val="autoZero"/>
        <c:auto val="1"/>
        <c:lblAlgn val="ctr"/>
        <c:lblOffset val="100"/>
        <c:noMultiLvlLbl val="0"/>
      </c:catAx>
      <c:valAx>
        <c:axId val="681251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1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4912"/>
        <c:axId val="681266864"/>
      </c:lineChart>
      <c:catAx>
        <c:axId val="681244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6864"/>
        <c:crosses val="autoZero"/>
        <c:auto val="1"/>
        <c:lblAlgn val="ctr"/>
        <c:lblOffset val="100"/>
        <c:noMultiLvlLbl val="0"/>
      </c:catAx>
      <c:valAx>
        <c:axId val="681266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4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8632"/>
        <c:axId val="681257848"/>
      </c:lineChart>
      <c:catAx>
        <c:axId val="681258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7848"/>
        <c:crosses val="autoZero"/>
        <c:auto val="1"/>
        <c:lblAlgn val="ctr"/>
        <c:lblOffset val="100"/>
        <c:noMultiLvlLbl val="0"/>
      </c:catAx>
      <c:valAx>
        <c:axId val="681257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8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0592"/>
        <c:axId val="681264512"/>
      </c:lineChart>
      <c:catAx>
        <c:axId val="681260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4512"/>
        <c:crosses val="autoZero"/>
        <c:auto val="1"/>
        <c:lblAlgn val="ctr"/>
        <c:lblOffset val="100"/>
        <c:noMultiLvlLbl val="0"/>
      </c:catAx>
      <c:valAx>
        <c:axId val="681264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0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5688"/>
        <c:axId val="681259808"/>
      </c:lineChart>
      <c:catAx>
        <c:axId val="681265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9808"/>
        <c:crosses val="autoZero"/>
        <c:auto val="1"/>
        <c:lblAlgn val="ctr"/>
        <c:lblOffset val="100"/>
        <c:noMultiLvlLbl val="0"/>
      </c:catAx>
      <c:valAx>
        <c:axId val="681259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5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9024"/>
        <c:axId val="681259416"/>
      </c:lineChart>
      <c:catAx>
        <c:axId val="681259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9416"/>
        <c:crosses val="autoZero"/>
        <c:auto val="1"/>
        <c:lblAlgn val="ctr"/>
        <c:lblOffset val="100"/>
        <c:noMultiLvlLbl val="0"/>
      </c:catAx>
      <c:valAx>
        <c:axId val="681259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9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1376"/>
        <c:axId val="681266080"/>
      </c:lineChart>
      <c:catAx>
        <c:axId val="68126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6080"/>
        <c:crosses val="autoZero"/>
        <c:auto val="1"/>
        <c:lblAlgn val="ctr"/>
        <c:lblOffset val="100"/>
        <c:noMultiLvlLbl val="0"/>
      </c:catAx>
      <c:valAx>
        <c:axId val="681266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1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8240"/>
        <c:axId val="681263728"/>
      </c:lineChart>
      <c:catAx>
        <c:axId val="681258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3728"/>
        <c:crosses val="autoZero"/>
        <c:auto val="1"/>
        <c:lblAlgn val="ctr"/>
        <c:lblOffset val="100"/>
        <c:noMultiLvlLbl val="0"/>
      </c:catAx>
      <c:valAx>
        <c:axId val="681263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8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2160"/>
        <c:axId val="681261768"/>
      </c:lineChart>
      <c:catAx>
        <c:axId val="681262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1768"/>
        <c:crosses val="autoZero"/>
        <c:auto val="1"/>
        <c:lblAlgn val="ctr"/>
        <c:lblOffset val="100"/>
        <c:noMultiLvlLbl val="0"/>
      </c:catAx>
      <c:valAx>
        <c:axId val="681261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2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8040"/>
        <c:axId val="681267648"/>
      </c:lineChart>
      <c:catAx>
        <c:axId val="681268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7648"/>
        <c:crosses val="autoZero"/>
        <c:auto val="1"/>
        <c:lblAlgn val="ctr"/>
        <c:lblOffset val="100"/>
        <c:noMultiLvlLbl val="0"/>
      </c:catAx>
      <c:valAx>
        <c:axId val="681267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8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6672"/>
        <c:axId val="681262552"/>
      </c:lineChart>
      <c:catAx>
        <c:axId val="68125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2552"/>
        <c:crosses val="autoZero"/>
        <c:auto val="1"/>
        <c:lblAlgn val="ctr"/>
        <c:lblOffset val="100"/>
        <c:noMultiLvlLbl val="0"/>
      </c:catAx>
      <c:valAx>
        <c:axId val="681262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6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7456"/>
        <c:axId val="681271960"/>
      </c:lineChart>
      <c:catAx>
        <c:axId val="681257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1960"/>
        <c:crosses val="autoZero"/>
        <c:auto val="1"/>
        <c:lblAlgn val="ctr"/>
        <c:lblOffset val="100"/>
        <c:noMultiLvlLbl val="0"/>
      </c:catAx>
      <c:valAx>
        <c:axId val="68127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7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2744"/>
        <c:axId val="681273136"/>
      </c:lineChart>
      <c:catAx>
        <c:axId val="68127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3136"/>
        <c:crosses val="autoZero"/>
        <c:auto val="1"/>
        <c:lblAlgn val="ctr"/>
        <c:lblOffset val="100"/>
        <c:noMultiLvlLbl val="0"/>
      </c:catAx>
      <c:valAx>
        <c:axId val="68127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6664"/>
        <c:axId val="681275488"/>
      </c:lineChart>
      <c:catAx>
        <c:axId val="681276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5488"/>
        <c:crosses val="autoZero"/>
        <c:auto val="1"/>
        <c:lblAlgn val="ctr"/>
        <c:lblOffset val="100"/>
        <c:noMultiLvlLbl val="0"/>
      </c:catAx>
      <c:valAx>
        <c:axId val="681275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6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4312"/>
        <c:axId val="681279800"/>
      </c:lineChart>
      <c:catAx>
        <c:axId val="681274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9800"/>
        <c:crosses val="autoZero"/>
        <c:auto val="1"/>
        <c:lblAlgn val="ctr"/>
        <c:lblOffset val="100"/>
        <c:noMultiLvlLbl val="0"/>
      </c:catAx>
      <c:valAx>
        <c:axId val="681279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4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8824"/>
        <c:axId val="681280584"/>
      </c:lineChart>
      <c:catAx>
        <c:axId val="681268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0584"/>
        <c:crosses val="autoZero"/>
        <c:auto val="1"/>
        <c:lblAlgn val="ctr"/>
        <c:lblOffset val="100"/>
        <c:noMultiLvlLbl val="0"/>
      </c:catAx>
      <c:valAx>
        <c:axId val="681280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8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0976"/>
        <c:axId val="681273920"/>
      </c:lineChart>
      <c:catAx>
        <c:axId val="681280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3920"/>
        <c:crosses val="autoZero"/>
        <c:auto val="1"/>
        <c:lblAlgn val="ctr"/>
        <c:lblOffset val="100"/>
        <c:noMultiLvlLbl val="0"/>
      </c:catAx>
      <c:valAx>
        <c:axId val="681273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0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9016"/>
        <c:axId val="681280192"/>
      </c:lineChart>
      <c:catAx>
        <c:axId val="681279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0192"/>
        <c:crosses val="autoZero"/>
        <c:auto val="1"/>
        <c:lblAlgn val="ctr"/>
        <c:lblOffset val="100"/>
        <c:noMultiLvlLbl val="0"/>
      </c:catAx>
      <c:valAx>
        <c:axId val="681280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9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7056"/>
        <c:axId val="681269216"/>
      </c:lineChart>
      <c:catAx>
        <c:axId val="68127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9216"/>
        <c:crosses val="autoZero"/>
        <c:auto val="1"/>
        <c:lblAlgn val="ctr"/>
        <c:lblOffset val="100"/>
        <c:noMultiLvlLbl val="0"/>
      </c:catAx>
      <c:valAx>
        <c:axId val="681269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7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9408"/>
        <c:axId val="681272352"/>
      </c:lineChart>
      <c:catAx>
        <c:axId val="681279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2352"/>
        <c:crosses val="autoZero"/>
        <c:auto val="1"/>
        <c:lblAlgn val="ctr"/>
        <c:lblOffset val="100"/>
        <c:noMultiLvlLbl val="0"/>
      </c:catAx>
      <c:valAx>
        <c:axId val="681272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9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9608"/>
        <c:axId val="681277448"/>
      </c:lineChart>
      <c:catAx>
        <c:axId val="68126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7448"/>
        <c:crosses val="autoZero"/>
        <c:auto val="1"/>
        <c:lblAlgn val="ctr"/>
        <c:lblOffset val="100"/>
        <c:noMultiLvlLbl val="0"/>
      </c:catAx>
      <c:valAx>
        <c:axId val="681277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1176"/>
        <c:axId val="681271568"/>
      </c:lineChart>
      <c:catAx>
        <c:axId val="68127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1568"/>
        <c:crosses val="autoZero"/>
        <c:auto val="1"/>
        <c:lblAlgn val="ctr"/>
        <c:lblOffset val="100"/>
        <c:noMultiLvlLbl val="0"/>
      </c:catAx>
      <c:valAx>
        <c:axId val="68127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0776"/>
        <c:axId val="681281760"/>
      </c:lineChart>
      <c:catAx>
        <c:axId val="681290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1760"/>
        <c:crosses val="autoZero"/>
        <c:auto val="1"/>
        <c:lblAlgn val="ctr"/>
        <c:lblOffset val="100"/>
        <c:noMultiLvlLbl val="0"/>
      </c:catAx>
      <c:valAx>
        <c:axId val="681281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0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6856"/>
        <c:axId val="681287248"/>
      </c:lineChart>
      <c:catAx>
        <c:axId val="68128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7248"/>
        <c:crosses val="autoZero"/>
        <c:auto val="1"/>
        <c:lblAlgn val="ctr"/>
        <c:lblOffset val="100"/>
        <c:noMultiLvlLbl val="0"/>
      </c:catAx>
      <c:valAx>
        <c:axId val="68128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8032"/>
        <c:axId val="681292344"/>
      </c:lineChart>
      <c:catAx>
        <c:axId val="681288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2344"/>
        <c:crosses val="autoZero"/>
        <c:auto val="1"/>
        <c:lblAlgn val="ctr"/>
        <c:lblOffset val="100"/>
        <c:noMultiLvlLbl val="0"/>
      </c:catAx>
      <c:valAx>
        <c:axId val="681292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8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8816"/>
        <c:axId val="681287640"/>
      </c:lineChart>
      <c:catAx>
        <c:axId val="681288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7640"/>
        <c:crosses val="autoZero"/>
        <c:auto val="1"/>
        <c:lblAlgn val="ctr"/>
        <c:lblOffset val="100"/>
        <c:noMultiLvlLbl val="0"/>
      </c:catAx>
      <c:valAx>
        <c:axId val="681287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8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0384"/>
        <c:axId val="681286464"/>
      </c:lineChart>
      <c:catAx>
        <c:axId val="681290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6464"/>
        <c:crosses val="autoZero"/>
        <c:auto val="1"/>
        <c:lblAlgn val="ctr"/>
        <c:lblOffset val="100"/>
        <c:noMultiLvlLbl val="0"/>
      </c:catAx>
      <c:valAx>
        <c:axId val="681286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0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2736"/>
        <c:axId val="681289208"/>
      </c:lineChart>
      <c:catAx>
        <c:axId val="681292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9208"/>
        <c:crosses val="autoZero"/>
        <c:auto val="1"/>
        <c:lblAlgn val="ctr"/>
        <c:lblOffset val="100"/>
        <c:noMultiLvlLbl val="0"/>
      </c:catAx>
      <c:valAx>
        <c:axId val="681289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2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5680"/>
        <c:axId val="681291560"/>
      </c:lineChart>
      <c:catAx>
        <c:axId val="681285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1560"/>
        <c:crosses val="autoZero"/>
        <c:auto val="1"/>
        <c:lblAlgn val="ctr"/>
        <c:lblOffset val="100"/>
        <c:noMultiLvlLbl val="0"/>
      </c:catAx>
      <c:valAx>
        <c:axId val="681291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5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9992"/>
        <c:axId val="681282544"/>
      </c:lineChart>
      <c:catAx>
        <c:axId val="681289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2544"/>
        <c:crosses val="autoZero"/>
        <c:auto val="1"/>
        <c:lblAlgn val="ctr"/>
        <c:lblOffset val="100"/>
        <c:noMultiLvlLbl val="0"/>
      </c:catAx>
      <c:valAx>
        <c:axId val="681282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9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2936"/>
        <c:axId val="681283328"/>
      </c:lineChart>
      <c:catAx>
        <c:axId val="681282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3328"/>
        <c:crosses val="autoZero"/>
        <c:auto val="1"/>
        <c:lblAlgn val="ctr"/>
        <c:lblOffset val="100"/>
        <c:noMultiLvlLbl val="0"/>
      </c:catAx>
      <c:valAx>
        <c:axId val="681283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2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1952"/>
        <c:axId val="681284112"/>
      </c:lineChart>
      <c:catAx>
        <c:axId val="681291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4112"/>
        <c:crosses val="autoZero"/>
        <c:auto val="1"/>
        <c:lblAlgn val="ctr"/>
        <c:lblOffset val="100"/>
        <c:noMultiLvlLbl val="0"/>
      </c:catAx>
      <c:valAx>
        <c:axId val="681284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1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5288"/>
        <c:axId val="681286072"/>
      </c:lineChart>
      <c:catAx>
        <c:axId val="681285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6072"/>
        <c:crosses val="autoZero"/>
        <c:auto val="1"/>
        <c:lblAlgn val="ctr"/>
        <c:lblOffset val="100"/>
        <c:noMultiLvlLbl val="0"/>
      </c:catAx>
      <c:valAx>
        <c:axId val="681286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5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6656"/>
        <c:axId val="681302928"/>
      </c:lineChart>
      <c:catAx>
        <c:axId val="681296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2928"/>
        <c:crosses val="autoZero"/>
        <c:auto val="1"/>
        <c:lblAlgn val="ctr"/>
        <c:lblOffset val="100"/>
        <c:noMultiLvlLbl val="0"/>
      </c:catAx>
      <c:valAx>
        <c:axId val="68130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6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7440"/>
        <c:axId val="681304104"/>
      </c:lineChart>
      <c:catAx>
        <c:axId val="681297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4104"/>
        <c:crosses val="autoZero"/>
        <c:auto val="1"/>
        <c:lblAlgn val="ctr"/>
        <c:lblOffset val="100"/>
        <c:noMultiLvlLbl val="0"/>
      </c:catAx>
      <c:valAx>
        <c:axId val="68130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7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8616"/>
        <c:axId val="681304888"/>
      </c:lineChart>
      <c:catAx>
        <c:axId val="681298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4888"/>
        <c:crosses val="autoZero"/>
        <c:auto val="1"/>
        <c:lblAlgn val="ctr"/>
        <c:lblOffset val="100"/>
        <c:noMultiLvlLbl val="0"/>
      </c:catAx>
      <c:valAx>
        <c:axId val="681304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8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0576"/>
        <c:axId val="681299400"/>
      </c:lineChart>
      <c:catAx>
        <c:axId val="68130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9400"/>
        <c:crosses val="autoZero"/>
        <c:auto val="1"/>
        <c:lblAlgn val="ctr"/>
        <c:lblOffset val="100"/>
        <c:noMultiLvlLbl val="0"/>
      </c:catAx>
      <c:valAx>
        <c:axId val="681299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3912"/>
        <c:axId val="681294696"/>
      </c:lineChart>
      <c:catAx>
        <c:axId val="681293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4696"/>
        <c:crosses val="autoZero"/>
        <c:auto val="1"/>
        <c:lblAlgn val="ctr"/>
        <c:lblOffset val="100"/>
        <c:noMultiLvlLbl val="0"/>
      </c:catAx>
      <c:valAx>
        <c:axId val="681294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3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5088"/>
        <c:axId val="681300968"/>
      </c:lineChart>
      <c:catAx>
        <c:axId val="681295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0968"/>
        <c:crosses val="autoZero"/>
        <c:auto val="1"/>
        <c:lblAlgn val="ctr"/>
        <c:lblOffset val="100"/>
        <c:noMultiLvlLbl val="0"/>
      </c:catAx>
      <c:valAx>
        <c:axId val="68130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5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5480"/>
        <c:axId val="681297832"/>
      </c:lineChart>
      <c:catAx>
        <c:axId val="681295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7832"/>
        <c:crosses val="autoZero"/>
        <c:auto val="1"/>
        <c:lblAlgn val="ctr"/>
        <c:lblOffset val="100"/>
        <c:noMultiLvlLbl val="0"/>
      </c:catAx>
      <c:valAx>
        <c:axId val="681297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5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7048"/>
        <c:axId val="681301360"/>
      </c:lineChart>
      <c:catAx>
        <c:axId val="681297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1360"/>
        <c:crosses val="autoZero"/>
        <c:auto val="1"/>
        <c:lblAlgn val="ctr"/>
        <c:lblOffset val="100"/>
        <c:noMultiLvlLbl val="0"/>
      </c:catAx>
      <c:valAx>
        <c:axId val="681301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7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3320"/>
        <c:axId val="681305280"/>
      </c:lineChart>
      <c:catAx>
        <c:axId val="681303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5280"/>
        <c:crosses val="autoZero"/>
        <c:auto val="1"/>
        <c:lblAlgn val="ctr"/>
        <c:lblOffset val="100"/>
        <c:noMultiLvlLbl val="0"/>
      </c:catAx>
      <c:valAx>
        <c:axId val="68130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3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5672"/>
        <c:axId val="681298224"/>
      </c:lineChart>
      <c:catAx>
        <c:axId val="681305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8224"/>
        <c:crosses val="autoZero"/>
        <c:auto val="1"/>
        <c:lblAlgn val="ctr"/>
        <c:lblOffset val="100"/>
        <c:noMultiLvlLbl val="0"/>
      </c:catAx>
      <c:valAx>
        <c:axId val="681298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5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6064"/>
        <c:axId val="681314688"/>
      </c:lineChart>
      <c:catAx>
        <c:axId val="681306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4688"/>
        <c:crosses val="autoZero"/>
        <c:auto val="1"/>
        <c:lblAlgn val="ctr"/>
        <c:lblOffset val="100"/>
        <c:noMultiLvlLbl val="0"/>
      </c:catAx>
      <c:valAx>
        <c:axId val="681314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6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6848"/>
        <c:axId val="681315080"/>
      </c:lineChart>
      <c:catAx>
        <c:axId val="681306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5080"/>
        <c:crosses val="autoZero"/>
        <c:auto val="1"/>
        <c:lblAlgn val="ctr"/>
        <c:lblOffset val="100"/>
        <c:noMultiLvlLbl val="0"/>
      </c:catAx>
      <c:valAx>
        <c:axId val="681315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6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9592"/>
        <c:axId val="681317040"/>
      </c:lineChart>
      <c:catAx>
        <c:axId val="681309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7040"/>
        <c:crosses val="autoZero"/>
        <c:auto val="1"/>
        <c:lblAlgn val="ctr"/>
        <c:lblOffset val="100"/>
        <c:noMultiLvlLbl val="0"/>
      </c:catAx>
      <c:valAx>
        <c:axId val="681317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9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1160"/>
        <c:axId val="681317432"/>
      </c:lineChart>
      <c:catAx>
        <c:axId val="681311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7432"/>
        <c:crosses val="autoZero"/>
        <c:auto val="1"/>
        <c:lblAlgn val="ctr"/>
        <c:lblOffset val="100"/>
        <c:noMultiLvlLbl val="0"/>
      </c:catAx>
      <c:valAx>
        <c:axId val="681317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1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9984"/>
        <c:axId val="681311552"/>
      </c:lineChart>
      <c:catAx>
        <c:axId val="681309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1552"/>
        <c:crosses val="autoZero"/>
        <c:auto val="1"/>
        <c:lblAlgn val="ctr"/>
        <c:lblOffset val="100"/>
        <c:noMultiLvlLbl val="0"/>
      </c:catAx>
      <c:valAx>
        <c:axId val="681311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9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4296"/>
        <c:axId val="681315472"/>
      </c:lineChart>
      <c:catAx>
        <c:axId val="681314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5472"/>
        <c:crosses val="autoZero"/>
        <c:auto val="1"/>
        <c:lblAlgn val="ctr"/>
        <c:lblOffset val="100"/>
        <c:noMultiLvlLbl val="0"/>
      </c:catAx>
      <c:valAx>
        <c:axId val="681315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4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8216"/>
        <c:axId val="681311944"/>
      </c:lineChart>
      <c:catAx>
        <c:axId val="681318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1944"/>
        <c:crosses val="autoZero"/>
        <c:auto val="1"/>
        <c:lblAlgn val="ctr"/>
        <c:lblOffset val="100"/>
        <c:noMultiLvlLbl val="0"/>
      </c:catAx>
      <c:valAx>
        <c:axId val="68131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8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2728"/>
        <c:axId val="681315864"/>
      </c:lineChart>
      <c:catAx>
        <c:axId val="681312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5864"/>
        <c:crosses val="autoZero"/>
        <c:auto val="1"/>
        <c:lblAlgn val="ctr"/>
        <c:lblOffset val="100"/>
        <c:noMultiLvlLbl val="0"/>
      </c:catAx>
      <c:valAx>
        <c:axId val="681315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2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3512"/>
        <c:axId val="681307632"/>
      </c:lineChart>
      <c:catAx>
        <c:axId val="681313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7632"/>
        <c:crosses val="autoZero"/>
        <c:auto val="1"/>
        <c:lblAlgn val="ctr"/>
        <c:lblOffset val="100"/>
        <c:noMultiLvlLbl val="0"/>
      </c:catAx>
      <c:valAx>
        <c:axId val="681307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3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8608"/>
        <c:axId val="681308024"/>
      </c:lineChart>
      <c:catAx>
        <c:axId val="681318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8024"/>
        <c:crosses val="autoZero"/>
        <c:auto val="1"/>
        <c:lblAlgn val="ctr"/>
        <c:lblOffset val="100"/>
        <c:noMultiLvlLbl val="0"/>
      </c:catAx>
      <c:valAx>
        <c:axId val="681308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8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8416"/>
        <c:axId val="681310768"/>
      </c:lineChart>
      <c:catAx>
        <c:axId val="681308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0768"/>
        <c:crosses val="autoZero"/>
        <c:auto val="1"/>
        <c:lblAlgn val="ctr"/>
        <c:lblOffset val="100"/>
        <c:noMultiLvlLbl val="0"/>
      </c:catAx>
      <c:valAx>
        <c:axId val="681310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8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9392"/>
        <c:axId val="636559784"/>
      </c:lineChart>
      <c:catAx>
        <c:axId val="636559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9784"/>
        <c:crosses val="autoZero"/>
        <c:auto val="1"/>
        <c:lblAlgn val="ctr"/>
        <c:lblOffset val="100"/>
        <c:noMultiLvlLbl val="0"/>
      </c:catAx>
      <c:valAx>
        <c:axId val="636559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9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5080"/>
        <c:axId val="636549592"/>
      </c:lineChart>
      <c:catAx>
        <c:axId val="636555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9592"/>
        <c:crosses val="autoZero"/>
        <c:auto val="1"/>
        <c:lblAlgn val="ctr"/>
        <c:lblOffset val="100"/>
        <c:noMultiLvlLbl val="0"/>
      </c:catAx>
      <c:valAx>
        <c:axId val="63654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5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3512"/>
        <c:axId val="636552728"/>
      </c:lineChart>
      <c:catAx>
        <c:axId val="636553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2728"/>
        <c:crosses val="autoZero"/>
        <c:auto val="1"/>
        <c:lblAlgn val="ctr"/>
        <c:lblOffset val="100"/>
        <c:noMultiLvlLbl val="0"/>
      </c:catAx>
      <c:valAx>
        <c:axId val="636552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3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8808"/>
        <c:axId val="636549984"/>
      </c:lineChart>
      <c:catAx>
        <c:axId val="63654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9984"/>
        <c:crosses val="autoZero"/>
        <c:auto val="1"/>
        <c:lblAlgn val="ctr"/>
        <c:lblOffset val="100"/>
        <c:noMultiLvlLbl val="0"/>
      </c:catAx>
      <c:valAx>
        <c:axId val="636549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0376"/>
        <c:axId val="636553904"/>
      </c:lineChart>
      <c:catAx>
        <c:axId val="636550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3904"/>
        <c:crosses val="autoZero"/>
        <c:auto val="1"/>
        <c:lblAlgn val="ctr"/>
        <c:lblOffset val="100"/>
        <c:noMultiLvlLbl val="0"/>
      </c:catAx>
      <c:valAx>
        <c:axId val="636553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0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5864"/>
        <c:axId val="636557432"/>
      </c:lineChart>
      <c:catAx>
        <c:axId val="636555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7432"/>
        <c:crosses val="autoZero"/>
        <c:auto val="1"/>
        <c:lblAlgn val="ctr"/>
        <c:lblOffset val="100"/>
        <c:noMultiLvlLbl val="0"/>
      </c:catAx>
      <c:valAx>
        <c:axId val="636557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5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2136"/>
        <c:axId val="636570368"/>
      </c:lineChart>
      <c:catAx>
        <c:axId val="636562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0368"/>
        <c:crosses val="autoZero"/>
        <c:auto val="1"/>
        <c:lblAlgn val="ctr"/>
        <c:lblOffset val="100"/>
        <c:noMultiLvlLbl val="0"/>
      </c:catAx>
      <c:valAx>
        <c:axId val="636570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2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2920"/>
        <c:axId val="636562528"/>
      </c:lineChart>
      <c:catAx>
        <c:axId val="636562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2528"/>
        <c:crosses val="autoZero"/>
        <c:auto val="1"/>
        <c:lblAlgn val="ctr"/>
        <c:lblOffset val="100"/>
        <c:noMultiLvlLbl val="0"/>
      </c:catAx>
      <c:valAx>
        <c:axId val="636562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2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3312"/>
        <c:axId val="636567624"/>
      </c:lineChart>
      <c:catAx>
        <c:axId val="636563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7624"/>
        <c:crosses val="autoZero"/>
        <c:auto val="1"/>
        <c:lblAlgn val="ctr"/>
        <c:lblOffset val="100"/>
        <c:noMultiLvlLbl val="0"/>
      </c:catAx>
      <c:valAx>
        <c:axId val="636567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3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1352"/>
        <c:axId val="636564880"/>
      </c:lineChart>
      <c:catAx>
        <c:axId val="636561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4880"/>
        <c:crosses val="autoZero"/>
        <c:auto val="1"/>
        <c:lblAlgn val="ctr"/>
        <c:lblOffset val="100"/>
        <c:noMultiLvlLbl val="0"/>
      </c:catAx>
      <c:valAx>
        <c:axId val="636564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1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9584"/>
        <c:axId val="636560960"/>
      </c:lineChart>
      <c:catAx>
        <c:axId val="636569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0960"/>
        <c:crosses val="autoZero"/>
        <c:auto val="1"/>
        <c:lblAlgn val="ctr"/>
        <c:lblOffset val="100"/>
        <c:noMultiLvlLbl val="0"/>
      </c:catAx>
      <c:valAx>
        <c:axId val="636560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9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0760"/>
        <c:axId val="636561744"/>
      </c:lineChart>
      <c:catAx>
        <c:axId val="636570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1744"/>
        <c:crosses val="autoZero"/>
        <c:auto val="1"/>
        <c:lblAlgn val="ctr"/>
        <c:lblOffset val="100"/>
        <c:noMultiLvlLbl val="0"/>
      </c:catAx>
      <c:valAx>
        <c:axId val="636561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0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0568"/>
        <c:axId val="636569976"/>
      </c:lineChart>
      <c:catAx>
        <c:axId val="636560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9976"/>
        <c:crosses val="autoZero"/>
        <c:auto val="1"/>
        <c:lblAlgn val="ctr"/>
        <c:lblOffset val="100"/>
        <c:noMultiLvlLbl val="0"/>
      </c:catAx>
      <c:valAx>
        <c:axId val="636569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0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8800"/>
        <c:axId val="636571152"/>
      </c:lineChart>
      <c:catAx>
        <c:axId val="636568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1152"/>
        <c:crosses val="autoZero"/>
        <c:auto val="1"/>
        <c:lblAlgn val="ctr"/>
        <c:lblOffset val="100"/>
        <c:noMultiLvlLbl val="0"/>
      </c:catAx>
      <c:valAx>
        <c:axId val="636571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8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4096"/>
        <c:axId val="636565664"/>
      </c:lineChart>
      <c:catAx>
        <c:axId val="636564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5664"/>
        <c:crosses val="autoZero"/>
        <c:auto val="1"/>
        <c:lblAlgn val="ctr"/>
        <c:lblOffset val="100"/>
        <c:noMultiLvlLbl val="0"/>
      </c:catAx>
      <c:valAx>
        <c:axId val="636565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4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8408"/>
        <c:axId val="636569192"/>
      </c:lineChart>
      <c:catAx>
        <c:axId val="636568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9192"/>
        <c:crosses val="autoZero"/>
        <c:auto val="1"/>
        <c:lblAlgn val="ctr"/>
        <c:lblOffset val="100"/>
        <c:noMultiLvlLbl val="0"/>
      </c:catAx>
      <c:valAx>
        <c:axId val="636569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8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6448"/>
        <c:axId val="636571936"/>
      </c:lineChart>
      <c:catAx>
        <c:axId val="636566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1936"/>
        <c:crosses val="autoZero"/>
        <c:auto val="1"/>
        <c:lblAlgn val="ctr"/>
        <c:lblOffset val="100"/>
        <c:noMultiLvlLbl val="0"/>
      </c:catAx>
      <c:valAx>
        <c:axId val="636571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6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36574288"/>
        <c:axId val="636573112"/>
      </c:lineChart>
      <c:catAx>
        <c:axId val="636574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3112"/>
        <c:crosses val="autoZero"/>
        <c:auto val="1"/>
        <c:lblAlgn val="ctr"/>
        <c:lblOffset val="100"/>
        <c:noMultiLvlLbl val="0"/>
      </c:catAx>
      <c:valAx>
        <c:axId val="636573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4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5464"/>
        <c:axId val="636573504"/>
      </c:lineChart>
      <c:catAx>
        <c:axId val="636575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3504"/>
        <c:crosses val="autoZero"/>
        <c:auto val="1"/>
        <c:lblAlgn val="ctr"/>
        <c:lblOffset val="100"/>
        <c:noMultiLvlLbl val="0"/>
      </c:catAx>
      <c:valAx>
        <c:axId val="636573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5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7448"/>
        <c:axId val="636518624"/>
      </c:lineChart>
      <c:catAx>
        <c:axId val="636517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8624"/>
        <c:crosses val="autoZero"/>
        <c:auto val="1"/>
        <c:lblAlgn val="ctr"/>
        <c:lblOffset val="100"/>
        <c:noMultiLvlLbl val="0"/>
      </c:catAx>
      <c:valAx>
        <c:axId val="636518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7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7840"/>
        <c:axId val="636520976"/>
      </c:lineChart>
      <c:catAx>
        <c:axId val="636517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0976"/>
        <c:crosses val="autoZero"/>
        <c:auto val="1"/>
        <c:lblAlgn val="ctr"/>
        <c:lblOffset val="100"/>
        <c:noMultiLvlLbl val="0"/>
      </c:catAx>
      <c:valAx>
        <c:axId val="636520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7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-63494.017393627764</c:v>
                </c:pt>
                <c:pt idx="1">
                  <c:v>298224.39756464004</c:v>
                </c:pt>
                <c:pt idx="2">
                  <c:v>390609.07831746869</c:v>
                </c:pt>
                <c:pt idx="3">
                  <c:v>373386.348051421</c:v>
                </c:pt>
                <c:pt idx="4">
                  <c:v>361820.33301842818</c:v>
                </c:pt>
                <c:pt idx="5">
                  <c:v>350432.92189231911</c:v>
                </c:pt>
                <c:pt idx="6">
                  <c:v>339241.54624042142</c:v>
                </c:pt>
                <c:pt idx="7">
                  <c:v>268012.90079352976</c:v>
                </c:pt>
                <c:pt idx="8">
                  <c:v>254150.83038557874</c:v>
                </c:pt>
                <c:pt idx="9">
                  <c:v>246079.89606871133</c:v>
                </c:pt>
                <c:pt idx="10">
                  <c:v>238154.14865408521</c:v>
                </c:pt>
                <c:pt idx="11">
                  <c:v>230383.26004689824</c:v>
                </c:pt>
                <c:pt idx="12">
                  <c:v>222775.16257748535</c:v>
                </c:pt>
                <c:pt idx="13">
                  <c:v>215336.23606867314</c:v>
                </c:pt>
                <c:pt idx="14">
                  <c:v>208071.47730456194</c:v>
                </c:pt>
                <c:pt idx="15">
                  <c:v>200984.65346816683</c:v>
                </c:pt>
                <c:pt idx="16">
                  <c:v>194078.4409795292</c:v>
                </c:pt>
                <c:pt idx="17">
                  <c:v>187354.55104166534</c:v>
                </c:pt>
                <c:pt idx="18">
                  <c:v>180813.84308808486</c:v>
                </c:pt>
                <c:pt idx="19">
                  <c:v>175586.20231936855</c:v>
                </c:pt>
                <c:pt idx="20">
                  <c:v>169201.36953675217</c:v>
                </c:pt>
                <c:pt idx="21">
                  <c:v>163023.94881670218</c:v>
                </c:pt>
                <c:pt idx="22">
                  <c:v>157049.58667608074</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-5312526.5766566489</c:v>
                </c:pt>
                <c:pt idx="1">
                  <c:v>-5014302.1790920086</c:v>
                </c:pt>
                <c:pt idx="2">
                  <c:v>-4623693.1007745396</c:v>
                </c:pt>
                <c:pt idx="3">
                  <c:v>-4250306.7527231183</c:v>
                </c:pt>
                <c:pt idx="4">
                  <c:v>-3888486.4197046901</c:v>
                </c:pt>
                <c:pt idx="5">
                  <c:v>-3538053.4978123708</c:v>
                </c:pt>
                <c:pt idx="6">
                  <c:v>-3198811.9515719493</c:v>
                </c:pt>
                <c:pt idx="7">
                  <c:v>-2930799.0507784197</c:v>
                </c:pt>
                <c:pt idx="8">
                  <c:v>-2676648.2203928409</c:v>
                </c:pt>
                <c:pt idx="9">
                  <c:v>-2430568.3243241296</c:v>
                </c:pt>
                <c:pt idx="10">
                  <c:v>-2192414.1756700445</c:v>
                </c:pt>
                <c:pt idx="11">
                  <c:v>-1962030.9156231463</c:v>
                </c:pt>
                <c:pt idx="12">
                  <c:v>-1739255.7530456609</c:v>
                </c:pt>
                <c:pt idx="13">
                  <c:v>-1523919.5169769877</c:v>
                </c:pt>
                <c:pt idx="14">
                  <c:v>-1315848.0396724257</c:v>
                </c:pt>
                <c:pt idx="15">
                  <c:v>-1114863.386204259</c:v>
                </c:pt>
                <c:pt idx="16">
                  <c:v>-920784.94522472983</c:v>
                </c:pt>
                <c:pt idx="17">
                  <c:v>-733430.39418306446</c:v>
                </c:pt>
                <c:pt idx="18">
                  <c:v>-552616.55109497963</c:v>
                </c:pt>
                <c:pt idx="19">
                  <c:v>-377030.34877561108</c:v>
                </c:pt>
                <c:pt idx="20">
                  <c:v>-207828.97923885891</c:v>
                </c:pt>
                <c:pt idx="21">
                  <c:v>-44805.030422156735</c:v>
                </c:pt>
                <c:pt idx="22">
                  <c:v>112244.55625392401</c:v>
                </c:pt>
              </c:numCache>
            </c:numRef>
          </c:val>
          <c:smooth val="0"/>
        </c:ser>
        <c:dLbls>
          <c:showLegendKey val="0"/>
          <c:showVal val="0"/>
          <c:showCatName val="0"/>
          <c:showSerName val="0"/>
          <c:showPercent val="0"/>
          <c:showBubbleSize val="0"/>
        </c:dLbls>
        <c:smooth val="0"/>
        <c:axId val="636513920"/>
        <c:axId val="636513528"/>
      </c:lineChart>
      <c:catAx>
        <c:axId val="636513920"/>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3528"/>
        <c:crosses val="autoZero"/>
        <c:auto val="1"/>
        <c:lblAlgn val="ctr"/>
        <c:lblOffset val="100"/>
        <c:noMultiLvlLbl val="0"/>
      </c:catAx>
      <c:valAx>
        <c:axId val="6365135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3920"/>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4312"/>
        <c:axId val="636521368"/>
      </c:lineChart>
      <c:catAx>
        <c:axId val="636514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1368"/>
        <c:crosses val="autoZero"/>
        <c:auto val="1"/>
        <c:lblAlgn val="ctr"/>
        <c:lblOffset val="100"/>
        <c:noMultiLvlLbl val="0"/>
      </c:catAx>
      <c:valAx>
        <c:axId val="636521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4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2744"/>
        <c:axId val="636521760"/>
      </c:lineChart>
      <c:catAx>
        <c:axId val="63651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1760"/>
        <c:crosses val="autoZero"/>
        <c:auto val="1"/>
        <c:lblAlgn val="ctr"/>
        <c:lblOffset val="100"/>
        <c:noMultiLvlLbl val="0"/>
      </c:catAx>
      <c:valAx>
        <c:axId val="636521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2152"/>
        <c:axId val="636522544"/>
      </c:lineChart>
      <c:catAx>
        <c:axId val="636522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2544"/>
        <c:crosses val="autoZero"/>
        <c:auto val="1"/>
        <c:lblAlgn val="ctr"/>
        <c:lblOffset val="100"/>
        <c:noMultiLvlLbl val="0"/>
      </c:catAx>
      <c:valAx>
        <c:axId val="636522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2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0784"/>
        <c:axId val="636513136"/>
      </c:lineChart>
      <c:catAx>
        <c:axId val="63651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3136"/>
        <c:crosses val="autoZero"/>
        <c:auto val="1"/>
        <c:lblAlgn val="ctr"/>
        <c:lblOffset val="100"/>
        <c:noMultiLvlLbl val="0"/>
      </c:catAx>
      <c:valAx>
        <c:axId val="63651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9800"/>
        <c:axId val="636511176"/>
      </c:lineChart>
      <c:catAx>
        <c:axId val="636519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1176"/>
        <c:crosses val="autoZero"/>
        <c:auto val="1"/>
        <c:lblAlgn val="ctr"/>
        <c:lblOffset val="100"/>
        <c:noMultiLvlLbl val="0"/>
      </c:catAx>
      <c:valAx>
        <c:axId val="636511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9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4704"/>
        <c:axId val="636518232"/>
      </c:lineChart>
      <c:catAx>
        <c:axId val="63651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8232"/>
        <c:crosses val="autoZero"/>
        <c:auto val="1"/>
        <c:lblAlgn val="ctr"/>
        <c:lblOffset val="100"/>
        <c:noMultiLvlLbl val="0"/>
      </c:catAx>
      <c:valAx>
        <c:axId val="636518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4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6272"/>
        <c:axId val="636511960"/>
      </c:lineChart>
      <c:catAx>
        <c:axId val="636516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1960"/>
        <c:crosses val="autoZero"/>
        <c:auto val="1"/>
        <c:lblAlgn val="ctr"/>
        <c:lblOffset val="100"/>
        <c:noMultiLvlLbl val="0"/>
      </c:catAx>
      <c:valAx>
        <c:axId val="63651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6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0584"/>
        <c:axId val="636517056"/>
      </c:lineChart>
      <c:catAx>
        <c:axId val="636520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7056"/>
        <c:crosses val="autoZero"/>
        <c:auto val="1"/>
        <c:lblAlgn val="ctr"/>
        <c:lblOffset val="100"/>
        <c:noMultiLvlLbl val="0"/>
      </c:catAx>
      <c:valAx>
        <c:axId val="636517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0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0776"/>
        <c:axId val="636531560"/>
      </c:lineChart>
      <c:catAx>
        <c:axId val="636530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1560"/>
        <c:crosses val="autoZero"/>
        <c:auto val="1"/>
        <c:lblAlgn val="ctr"/>
        <c:lblOffset val="100"/>
        <c:noMultiLvlLbl val="0"/>
      </c:catAx>
      <c:valAx>
        <c:axId val="636531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0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3912"/>
        <c:axId val="636531952"/>
      </c:lineChart>
      <c:catAx>
        <c:axId val="636533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1952"/>
        <c:crosses val="autoZero"/>
        <c:auto val="1"/>
        <c:lblAlgn val="ctr"/>
        <c:lblOffset val="100"/>
        <c:noMultiLvlLbl val="0"/>
      </c:catAx>
      <c:valAx>
        <c:axId val="636531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3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3520"/>
        <c:axId val="636522936"/>
      </c:lineChart>
      <c:catAx>
        <c:axId val="636533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2936"/>
        <c:crosses val="autoZero"/>
        <c:auto val="1"/>
        <c:lblAlgn val="ctr"/>
        <c:lblOffset val="100"/>
        <c:noMultiLvlLbl val="0"/>
      </c:catAx>
      <c:valAx>
        <c:axId val="636522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3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4896"/>
        <c:axId val="636534304"/>
      </c:lineChart>
      <c:catAx>
        <c:axId val="636524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4304"/>
        <c:crosses val="autoZero"/>
        <c:auto val="1"/>
        <c:lblAlgn val="ctr"/>
        <c:lblOffset val="100"/>
        <c:noMultiLvlLbl val="0"/>
      </c:catAx>
      <c:valAx>
        <c:axId val="636534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4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0384"/>
        <c:axId val="636534696"/>
      </c:lineChart>
      <c:catAx>
        <c:axId val="636530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4696"/>
        <c:crosses val="autoZero"/>
        <c:auto val="1"/>
        <c:lblAlgn val="ctr"/>
        <c:lblOffset val="100"/>
        <c:noMultiLvlLbl val="0"/>
      </c:catAx>
      <c:valAx>
        <c:axId val="636534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0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8816"/>
        <c:axId val="636525288"/>
      </c:lineChart>
      <c:catAx>
        <c:axId val="636528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5288"/>
        <c:crosses val="autoZero"/>
        <c:auto val="1"/>
        <c:lblAlgn val="ctr"/>
        <c:lblOffset val="100"/>
        <c:noMultiLvlLbl val="0"/>
      </c:catAx>
      <c:valAx>
        <c:axId val="636525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8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5680"/>
        <c:axId val="636528424"/>
      </c:lineChart>
      <c:catAx>
        <c:axId val="636525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8424"/>
        <c:crosses val="autoZero"/>
        <c:auto val="1"/>
        <c:lblAlgn val="ctr"/>
        <c:lblOffset val="100"/>
        <c:noMultiLvlLbl val="0"/>
      </c:catAx>
      <c:valAx>
        <c:axId val="636528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5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3720"/>
        <c:axId val="636526464"/>
      </c:lineChart>
      <c:catAx>
        <c:axId val="636523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6464"/>
        <c:crosses val="autoZero"/>
        <c:auto val="1"/>
        <c:lblAlgn val="ctr"/>
        <c:lblOffset val="100"/>
        <c:noMultiLvlLbl val="0"/>
      </c:catAx>
      <c:valAx>
        <c:axId val="636526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3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2736"/>
        <c:axId val="636529600"/>
      </c:lineChart>
      <c:catAx>
        <c:axId val="636532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9600"/>
        <c:crosses val="autoZero"/>
        <c:auto val="1"/>
        <c:lblAlgn val="ctr"/>
        <c:lblOffset val="100"/>
        <c:noMultiLvlLbl val="0"/>
      </c:catAx>
      <c:valAx>
        <c:axId val="636529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2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1168"/>
        <c:axId val="636527248"/>
      </c:lineChart>
      <c:catAx>
        <c:axId val="636531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7248"/>
        <c:crosses val="autoZero"/>
        <c:auto val="1"/>
        <c:lblAlgn val="ctr"/>
        <c:lblOffset val="100"/>
        <c:noMultiLvlLbl val="0"/>
      </c:catAx>
      <c:valAx>
        <c:axId val="6365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1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3128"/>
        <c:axId val="636545672"/>
      </c:lineChart>
      <c:catAx>
        <c:axId val="63653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5672"/>
        <c:crosses val="autoZero"/>
        <c:auto val="1"/>
        <c:lblAlgn val="ctr"/>
        <c:lblOffset val="100"/>
        <c:noMultiLvlLbl val="0"/>
      </c:catAx>
      <c:valAx>
        <c:axId val="636545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3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9400"/>
        <c:axId val="636536264"/>
      </c:lineChart>
      <c:catAx>
        <c:axId val="636539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6264"/>
        <c:crosses val="autoZero"/>
        <c:auto val="1"/>
        <c:lblAlgn val="ctr"/>
        <c:lblOffset val="100"/>
        <c:noMultiLvlLbl val="0"/>
      </c:catAx>
      <c:valAx>
        <c:axId val="636536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9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7240"/>
        <c:axId val="636546064"/>
      </c:lineChart>
      <c:catAx>
        <c:axId val="636547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6064"/>
        <c:crosses val="autoZero"/>
        <c:auto val="1"/>
        <c:lblAlgn val="ctr"/>
        <c:lblOffset val="100"/>
        <c:noMultiLvlLbl val="0"/>
      </c:catAx>
      <c:valAx>
        <c:axId val="636546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7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6456"/>
        <c:axId val="636546848"/>
      </c:lineChart>
      <c:catAx>
        <c:axId val="636546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6848"/>
        <c:crosses val="autoZero"/>
        <c:auto val="1"/>
        <c:lblAlgn val="ctr"/>
        <c:lblOffset val="100"/>
        <c:noMultiLvlLbl val="0"/>
      </c:catAx>
      <c:valAx>
        <c:axId val="636546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6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0576"/>
        <c:axId val="636547632"/>
      </c:lineChart>
      <c:catAx>
        <c:axId val="63654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7632"/>
        <c:crosses val="autoZero"/>
        <c:auto val="1"/>
        <c:lblAlgn val="ctr"/>
        <c:lblOffset val="100"/>
        <c:noMultiLvlLbl val="0"/>
      </c:catAx>
      <c:valAx>
        <c:axId val="636547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1752"/>
        <c:axId val="636536656"/>
      </c:lineChart>
      <c:catAx>
        <c:axId val="636541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6656"/>
        <c:crosses val="autoZero"/>
        <c:auto val="1"/>
        <c:lblAlgn val="ctr"/>
        <c:lblOffset val="100"/>
        <c:noMultiLvlLbl val="0"/>
      </c:catAx>
      <c:valAx>
        <c:axId val="636536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1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9792"/>
        <c:axId val="636537440"/>
      </c:lineChart>
      <c:catAx>
        <c:axId val="63653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7440"/>
        <c:crosses val="autoZero"/>
        <c:auto val="1"/>
        <c:lblAlgn val="ctr"/>
        <c:lblOffset val="100"/>
        <c:noMultiLvlLbl val="0"/>
      </c:catAx>
      <c:valAx>
        <c:axId val="636537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9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0968"/>
        <c:axId val="636538224"/>
      </c:lineChart>
      <c:catAx>
        <c:axId val="636540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8224"/>
        <c:crosses val="autoZero"/>
        <c:auto val="1"/>
        <c:lblAlgn val="ctr"/>
        <c:lblOffset val="100"/>
        <c:noMultiLvlLbl val="0"/>
      </c:catAx>
      <c:valAx>
        <c:axId val="636538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0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5280"/>
        <c:axId val="636542536"/>
      </c:lineChart>
      <c:catAx>
        <c:axId val="636545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2536"/>
        <c:crosses val="autoZero"/>
        <c:auto val="1"/>
        <c:lblAlgn val="ctr"/>
        <c:lblOffset val="100"/>
        <c:noMultiLvlLbl val="0"/>
      </c:catAx>
      <c:valAx>
        <c:axId val="63654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5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9008"/>
        <c:axId val="636542928"/>
      </c:lineChart>
      <c:catAx>
        <c:axId val="63653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2928"/>
        <c:crosses val="autoZero"/>
        <c:auto val="1"/>
        <c:lblAlgn val="ctr"/>
        <c:lblOffset val="100"/>
        <c:noMultiLvlLbl val="0"/>
      </c:catAx>
      <c:valAx>
        <c:axId val="63654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9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4104"/>
        <c:axId val="636544496"/>
      </c:lineChart>
      <c:catAx>
        <c:axId val="636544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4496"/>
        <c:crosses val="autoZero"/>
        <c:auto val="1"/>
        <c:lblAlgn val="ctr"/>
        <c:lblOffset val="100"/>
        <c:noMultiLvlLbl val="0"/>
      </c:catAx>
      <c:valAx>
        <c:axId val="636544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4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6511192"/>
        <c:axId val="256505312"/>
      </c:lineChart>
      <c:catAx>
        <c:axId val="256511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6505312"/>
        <c:crosses val="autoZero"/>
        <c:auto val="1"/>
        <c:lblAlgn val="ctr"/>
        <c:lblOffset val="100"/>
        <c:noMultiLvlLbl val="0"/>
      </c:catAx>
      <c:valAx>
        <c:axId val="256505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6511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6514720"/>
        <c:axId val="256510800"/>
      </c:lineChart>
      <c:catAx>
        <c:axId val="256514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6510800"/>
        <c:crosses val="autoZero"/>
        <c:auto val="1"/>
        <c:lblAlgn val="ctr"/>
        <c:lblOffset val="100"/>
        <c:noMultiLvlLbl val="0"/>
      </c:catAx>
      <c:valAx>
        <c:axId val="256510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6514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6510408"/>
        <c:axId val="256508056"/>
      </c:lineChart>
      <c:catAx>
        <c:axId val="256510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6508056"/>
        <c:crosses val="autoZero"/>
        <c:auto val="1"/>
        <c:lblAlgn val="ctr"/>
        <c:lblOffset val="100"/>
        <c:noMultiLvlLbl val="0"/>
      </c:catAx>
      <c:valAx>
        <c:axId val="256508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6510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6505704"/>
        <c:axId val="256515504"/>
      </c:lineChart>
      <c:catAx>
        <c:axId val="256505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6515504"/>
        <c:crosses val="autoZero"/>
        <c:auto val="1"/>
        <c:lblAlgn val="ctr"/>
        <c:lblOffset val="100"/>
        <c:noMultiLvlLbl val="0"/>
      </c:catAx>
      <c:valAx>
        <c:axId val="256515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6505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6510016"/>
        <c:axId val="256504136"/>
      </c:lineChart>
      <c:catAx>
        <c:axId val="256510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6504136"/>
        <c:crosses val="autoZero"/>
        <c:auto val="1"/>
        <c:lblAlgn val="ctr"/>
        <c:lblOffset val="100"/>
        <c:noMultiLvlLbl val="0"/>
      </c:catAx>
      <c:valAx>
        <c:axId val="256504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6510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6511976"/>
        <c:axId val="256506096"/>
      </c:lineChart>
      <c:catAx>
        <c:axId val="25651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6506096"/>
        <c:crosses val="autoZero"/>
        <c:auto val="1"/>
        <c:lblAlgn val="ctr"/>
        <c:lblOffset val="100"/>
        <c:noMultiLvlLbl val="0"/>
      </c:catAx>
      <c:valAx>
        <c:axId val="256506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651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6506880"/>
        <c:axId val="256512368"/>
      </c:lineChart>
      <c:catAx>
        <c:axId val="256506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6512368"/>
        <c:crosses val="autoZero"/>
        <c:auto val="1"/>
        <c:lblAlgn val="ctr"/>
        <c:lblOffset val="100"/>
        <c:noMultiLvlLbl val="0"/>
      </c:catAx>
      <c:valAx>
        <c:axId val="256512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6506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6506488"/>
        <c:axId val="256512760"/>
      </c:lineChart>
      <c:catAx>
        <c:axId val="256506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6512760"/>
        <c:crosses val="autoZero"/>
        <c:auto val="1"/>
        <c:lblAlgn val="ctr"/>
        <c:lblOffset val="100"/>
        <c:noMultiLvlLbl val="0"/>
      </c:catAx>
      <c:valAx>
        <c:axId val="256512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6506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6509232"/>
        <c:axId val="256507272"/>
      </c:lineChart>
      <c:catAx>
        <c:axId val="25650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6507272"/>
        <c:crosses val="autoZero"/>
        <c:auto val="1"/>
        <c:lblAlgn val="ctr"/>
        <c:lblOffset val="100"/>
        <c:noMultiLvlLbl val="0"/>
      </c:catAx>
      <c:valAx>
        <c:axId val="256507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6509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6509624"/>
        <c:axId val="256514328"/>
      </c:lineChart>
      <c:catAx>
        <c:axId val="256509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6514328"/>
        <c:crosses val="autoZero"/>
        <c:auto val="1"/>
        <c:lblAlgn val="ctr"/>
        <c:lblOffset val="100"/>
        <c:noMultiLvlLbl val="0"/>
      </c:catAx>
      <c:valAx>
        <c:axId val="256514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6509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6513152"/>
        <c:axId val="256513544"/>
      </c:lineChart>
      <c:catAx>
        <c:axId val="256513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6513544"/>
        <c:crosses val="autoZero"/>
        <c:auto val="1"/>
        <c:lblAlgn val="ctr"/>
        <c:lblOffset val="100"/>
        <c:noMultiLvlLbl val="0"/>
      </c:catAx>
      <c:valAx>
        <c:axId val="256513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6513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6517072"/>
        <c:axId val="256520208"/>
      </c:lineChart>
      <c:catAx>
        <c:axId val="256517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6520208"/>
        <c:crosses val="autoZero"/>
        <c:auto val="1"/>
        <c:lblAlgn val="ctr"/>
        <c:lblOffset val="100"/>
        <c:noMultiLvlLbl val="0"/>
      </c:catAx>
      <c:valAx>
        <c:axId val="256520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6517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6521384"/>
        <c:axId val="256522952"/>
      </c:lineChart>
      <c:catAx>
        <c:axId val="256521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6522952"/>
        <c:crosses val="autoZero"/>
        <c:auto val="1"/>
        <c:lblAlgn val="ctr"/>
        <c:lblOffset val="100"/>
        <c:noMultiLvlLbl val="0"/>
      </c:catAx>
      <c:valAx>
        <c:axId val="256522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6521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6516680"/>
        <c:axId val="256517856"/>
      </c:lineChart>
      <c:catAx>
        <c:axId val="256516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6517856"/>
        <c:crosses val="autoZero"/>
        <c:auto val="1"/>
        <c:lblAlgn val="ctr"/>
        <c:lblOffset val="100"/>
        <c:noMultiLvlLbl val="0"/>
      </c:catAx>
      <c:valAx>
        <c:axId val="256517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6516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cell r="X31" t="str">
            <v>ООО Агроинвест договор №188/2018/ТП от 21.08.2018, для электроснабжения объекта «Парк в микрорайоне 45 г. Сургута»</v>
          </cell>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cell r="X32" t="str">
            <v>ООО Агроинвест договор №188/2018/ТП от 21.08.2018, для электроснабжения объекта «Парк в микрорайоне 45 г. Сургута»</v>
          </cell>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cell r="X34"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cell r="X35"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cell r="X36"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cell r="X37"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cell r="X38"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cell r="X39"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cell r="X40"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cell r="X41"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cell r="X42"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cell r="X43"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cell r="X44"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cell r="X45"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cell r="X46"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cell r="X47"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cell r="X48" t="str">
            <v>Для электроснабжения индивидуальных жилых домов в ДНТ , Прирост полезного отпуска на 150 тыс кВт.ч.</v>
          </cell>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cell r="X49"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cell r="X5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cell r="X5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cell r="X52"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cell r="X53"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cell r="X54"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cell r="X55"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cell r="X56"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cell r="X57"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cell r="X58"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cell r="X59"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cell r="X6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cell r="X61"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cell r="X6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cell r="X63"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cell r="X64"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cell r="X65"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cell r="X66"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cell r="X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cell r="X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cell r="X6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cell r="X70"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cell r="X71" t="str">
            <v>ООО Агроинвест договор №188/2018/ТП от 21.08.2018, для электроснабжения объекта «Парк в микрорайоне 45 г. Сургута»</v>
          </cell>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cell r="X72" t="str">
            <v>ООО Агроинвест договор №188/2018/ТП от 21.08.2018, для электроснабжения объекта «Парк в микрорайоне 45 г. Сургута»</v>
          </cell>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cell r="X73" t="str">
            <v>Для обеспечения надежного электроснабжения микрорайонов детского сада в микрорайоне №20А г.Сургут</v>
          </cell>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cell r="X74" t="str">
            <v>Для обеспечения надежного электроснабжения  детского бассейна по ул.Профсоюзов, г.Сургут</v>
          </cell>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cell r="X75" t="str">
            <v xml:space="preserve"> Для надежности электроснабжения микрорайона 12 и закольцовки ТП-283</v>
          </cell>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cell r="X76" t="str">
            <v>Для обеспечения надежного электроснабжения производственных объектов 8ПУ г.Сургут, ЦТП-93</v>
          </cell>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cell r="X77" t="str">
            <v>Необходимо строительство кабельной линии для электроснабжения КТПН-671, необходим перевод ВЛ на КЛ</v>
          </cell>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cell r="X78"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cell r="X7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cell r="X8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cell r="X81"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cell r="X8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cell r="X8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cell r="X8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cell r="X8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cell r="X86" t="str">
            <v>ООО Агроинвест договор №188/2018/ТП от 21.08.2018, для электроснабжения объекта «Парк в микрорайоне 45 г. Сургута»</v>
          </cell>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cell r="X87"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cell r="X88"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cell r="X89" t="str">
            <v>Для электроснабжения индивидуальных жилых домов в ДНТ , Прирост полезного отпуска на 150 тыс кВт.ч.</v>
          </cell>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cell r="X90" t="str">
            <v>Для электроснабжения индивидуальных жилых домов в ДНТ , Прирост полезного отпуска на 150 тыс кВт.ч.</v>
          </cell>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cell r="X91"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cell r="X92" t="str">
            <v>Для электроснабжения индивидуальных жилых домов в ДНТ , Прирост полезного отпуска на 150 тыс кВт.ч.</v>
          </cell>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cell r="X93" t="str">
            <v>Для электроснабжения индивидуальных жилых домов в ДНТ , Прирост полезного отпуска на 150 тыс кВт.ч.</v>
          </cell>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cell r="X9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cell r="X95" t="str">
            <v>Для электроснабжения индивидуальных жилых домов в ДНТ , Прирост полезного отпуска на 150 тыс кВт.ч.</v>
          </cell>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cell r="X96" t="str">
            <v>Для электроснабжения индивидуальных жилых домов в ДНТ , Прирост полезного отпуска на 150 тыс кВт.ч.</v>
          </cell>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cell r="X97" t="str">
            <v>Для электроснабжения индивидуальных жилых домов в ДНТ , Прирост полезного отпуска на 150 тыс кВт.ч.</v>
          </cell>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cell r="X98" t="str">
            <v>Для электроснабжения индивидуальных жилых домов в ДНТ , Прирост полезного отпуска на 150 тыс кВт.ч.</v>
          </cell>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cell r="X99" t="str">
            <v>Для электроснабжения индивидуальных жилых домов в ДНТ , Прирост полезного отпуска на 150 тыс кВт.ч.</v>
          </cell>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cell r="X100" t="str">
            <v>Для электроснабжения индивидуальных жилых домов в ДНТ , Прирост полезного отпуска на 150 тыс кВт.ч.</v>
          </cell>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cell r="X101"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cell r="X1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cell r="X103" t="str">
            <v>Для электроснабжения объекта КРП-1 СГМУП "ГТС", расположенного город Сургут, микрорайон 27А</v>
          </cell>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cell r="X104" t="str">
            <v xml:space="preserve">Для надежного электроснабжения жилого дома ул. Майская 6/2. Электроснабжение осуществляется по одному вводу, противоречит ПУЭ гл.1.2. </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cell r="X105"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cell r="X106"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cell r="X107"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cell r="X108"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cell r="X109"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cell r="X110" t="str">
            <v xml:space="preserve">Замена силовых трансформаторов и электрооборудования. Повышение надежности и качества электроснабжения потребителей </v>
          </cell>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cell r="X111" t="str">
            <v xml:space="preserve">Замена силовых трансформаторов и электрооборудования. Повышение надежности и качества электроснабжения потребителей </v>
          </cell>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cell r="X112" t="str">
            <v xml:space="preserve">Замена силовых трансформаторов и электрооборудования. Повышение надежности и качества электроснабжения потребителей </v>
          </cell>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cell r="X113" t="str">
            <v xml:space="preserve">Замена силовых трансформаторов и электрооборудования. Повышение надежности и качества электроснабжения потребителей </v>
          </cell>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cell r="X114" t="str">
            <v xml:space="preserve">Замена силовых трансформаторов и электрооборудования. Повышение надежности и качества электроснабжения потребителей </v>
          </cell>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cell r="X115" t="str">
            <v xml:space="preserve">Замена силовых трансформаторов и электрооборудования. Повышение надежности и качества электроснабжения потребителей </v>
          </cell>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cell r="X116" t="str">
            <v xml:space="preserve">Замена силовых трансформаторов и электрооборудования. Повышение надежности и качества электроснабжения потребителей </v>
          </cell>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cell r="X117" t="str">
            <v xml:space="preserve">Замена силовых трансформаторов и электрооборудования. Повышение надежности и качества электроснабжения потребителей </v>
          </cell>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cell r="X118" t="str">
            <v xml:space="preserve">Замена силовых трансформаторов и электрооборудования. Повышение надежности и качества электроснабжения потребителей </v>
          </cell>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cell r="X119" t="str">
            <v>ООО Агроинвест договор №188/2018/ТП от 21.08.2018, для электроснабжения объекта «Парк в микрорайоне 45 г. Сургута». Установка доп. ячеек КСО-2шт.</v>
          </cell>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cell r="X120"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cell r="X121"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cell r="X122"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cell r="X123"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cell r="X124"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cell r="X12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cell r="X126"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cell r="X127" t="str">
            <v>Нормативный срок 20 лет истек.Год ввода в эксплуатацию 1995.  Осточная балансовая стоимость "0". Электроснабжение жилых домов п.Лесной</v>
          </cell>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cell r="X12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cell r="X12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cell r="X130"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cell r="X131"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cell r="X132"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cell r="X13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cell r="X13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cell r="X13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cell r="X13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cell r="X13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cell r="X13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cell r="X13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cell r="X14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cell r="X141"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cell r="X142"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cell r="X143" t="str">
            <v>Необходима реконструкция, в связи с новым строиткльство КТПН п.Снежный</v>
          </cell>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cell r="X14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cell r="X145" t="str">
            <v>Необходима реконструкция, в связи с новым строиткльство КТПН п.Снежный</v>
          </cell>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cell r="X146" t="str">
            <v>Необходима реконструкция, в связи с новым строиткльство КТПН п.Снежный</v>
          </cell>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cell r="X1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cell r="X1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cell r="X1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cell r="X1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cell r="X1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cell r="X152"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cell r="X153"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cell r="X154"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cell r="X155"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cell r="X156"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cell r="X157"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cell r="X158"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cell r="X159"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cell r="X160"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cell r="X161"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cell r="X162"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cell r="X163"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cell r="X164"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cell r="X1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cell r="X166" t="str">
            <v>Энергосбережение и повышение энергоэффективности согласно ФЗ-261 от 23.11.09 г.Для сбора и передачи информации с узлов учета жилого фонда города</v>
          </cell>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cell r="X167" t="str">
            <v>Энергосбережение и повышение энергоэффективности согласно ФЗ-261 от 23.11.09 г.Для сбора и передачи информации с узлов учета жилого фонда города</v>
          </cell>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cell r="X16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cell r="X169" t="str">
            <v>Энергосбережение и повышение энергоэффективности согласно ФЗ-261 от 23.11.09 г.Для сбора и передачи информации с узлов учета жилого фонда города</v>
          </cell>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cell r="X170"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cell r="X171" t="str">
            <v>Надежное электроснабжение центральной диспетчерской службы г.Сургут по ул.Аэрофлотская (замена электрощитовой)</v>
          </cell>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cell r="X172" t="str">
            <v>Взамен списываемых машин и увеличения парка автотранспорта. Для перевозки бригад электромонтеров.</v>
          </cell>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cell r="X173" t="str">
            <v>Монтаж технологической сети радиосвязи для опреративных переговоров центральной диспетчерской службы г.Сургут</v>
          </cell>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cell r="X174" t="str">
            <v>Взамен устаревших, обновление автопарка.</v>
          </cell>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cell r="X175" t="str">
            <v>Для работ с крупногабаритными и тяжеловесными грузами и оборудованием (монтаж и демонтаж)</v>
          </cell>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cell r="X176" t="str">
            <v>Взамен устаревших машин ЗИЛ (снятых с производства), требующих дорогого ремонта, отсутствие запчастей.</v>
          </cell>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cell r="X177" t="str">
            <v>Вахтовые перевозки сотрудников, работа в цехах. Взамен устаревших машин.</v>
          </cell>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cell r="X178" t="str">
            <v>Взамен устаревшего аппарата</v>
          </cell>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cell r="X179" t="str">
            <v>Увеличение объема работ. погрузо-разгрузочные работы.</v>
          </cell>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cell r="X180" t="str">
            <v>Погрузка снега, песка. Погрузка разгрузка оборудование на складе.</v>
          </cell>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cell r="X181" t="str">
            <v>Для движения по полигонам и карьерам требуется автотранспорт с полным приводом (нет в наличии). Вывоз песка,перевозка оборудования.</v>
          </cell>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cell r="X182" t="str">
            <v xml:space="preserve">Для производства аварийных, монтажных, ремонтных работ на воздушных линиях электропередач. </v>
          </cell>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cell r="X183" t="str">
            <v>Надежное электроснабжение промзоны, закольцовка существующей схемы электроснабжения</v>
          </cell>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cell r="X184" t="str">
            <v>Надежное электроснабжение промзоны, закольцовка существующей схемы электроснабжения</v>
          </cell>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cell r="X18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cell r="X186" t="str">
            <v>Для улучшения надежного электроснабжения потребителей ж/дома ул. Захарова, 19 в микрорайоне №30 г.Сургут; жилого дома по пр-ту .Комсомольский 50</v>
          </cell>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cell r="X187"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cell r="X18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cell r="X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cell r="X190"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cell r="X191"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cell r="X192"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cell r="X193"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cell r="X19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cell r="X195" t="str">
            <v>Электроснабжение жилой застройки в микрорайоне Марьина гора</v>
          </cell>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cell r="X196" t="str">
            <v>Электроснабжение жилой застройки в микрорайоне Марьина гора</v>
          </cell>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cell r="X197" t="str">
            <v>Электроснабжение жилой застройки в микрорайоне Марьина гора</v>
          </cell>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cell r="X198" t="str">
            <v>Электроснабжение жилой застройки в микрорайоне Марьина гора</v>
          </cell>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cell r="X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cell r="X20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cell r="X201" t="str">
            <v>Электроснабжение жилой застройки в микрорайоне Марьина гора</v>
          </cell>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cell r="X202" t="str">
            <v>Электроснабжение жилой застройки в микрорайоне Марьина гора</v>
          </cell>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cell r="X203" t="str">
            <v>Электроснабжение жилой застройки в микрорайоне Марьина гора</v>
          </cell>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cell r="X204" t="str">
            <v>Электроснабжение жилой застройки в микрорайоне Марьина гора</v>
          </cell>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cell r="X205" t="str">
            <v>Электроснабжение жилой застройки в микрорайоне №41</v>
          </cell>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cell r="X206" t="str">
            <v>Закольцовка схемы электроснабжения. Для обеспечения надежного электроснабжения  детского бассейна по ул.Профсоюзов, г.Сургут</v>
          </cell>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cell r="X207" t="str">
            <v>Закольцовка схемы электроснабжения. Для обеспечения надежного электроснабжения  детского бассейна по ул.Профсоюзов, г.Сургут</v>
          </cell>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cell r="X208"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cell r="X20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cell r="X21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cell r="X211"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cell r="X212"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cell r="X21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cell r="X214"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cell r="X215"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cell r="X216" t="str">
            <v>Жилой дом №28 по ул.Ленина  запитан по одному вводу, в связи с увеличением нагрузки требуется прокладка двух новых  кабельных линиий большего сечения.</v>
          </cell>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cell r="X217"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cell r="X218"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cell r="X219" t="str">
            <v xml:space="preserve">Замена силовых трансформаторов и электрооборудования. Повышение надежности и качества электроснабжения потребителей </v>
          </cell>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cell r="X220" t="str">
            <v xml:space="preserve">Замена силовых трансформаторов и электрооборудования. Повышение надежности и качества электроснабжения потребителей </v>
          </cell>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cell r="X221" t="str">
            <v xml:space="preserve">Замена силовых трансформаторов и электрооборудования. Повышение надежности и качества электроснабжения потребителей </v>
          </cell>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cell r="X222" t="str">
            <v xml:space="preserve">Замена силовых трансформаторов и электрооборудования. Повышение надежности и качества электроснабжения потребителей </v>
          </cell>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cell r="X223" t="str">
            <v xml:space="preserve">Замена силовых трансформаторов и электрооборудования. Повышение надежности и качества электроснабжения потребителей </v>
          </cell>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cell r="X224" t="str">
            <v xml:space="preserve">Замена силовых трансформаторов и электрооборудования. Повышение надежности и качества электроснабжения потребителей </v>
          </cell>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cell r="X225" t="str">
            <v xml:space="preserve">Замена силовых трансформаторов и электрооборудования. Повышение надежности и качества электроснабжения потребителей </v>
          </cell>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cell r="X226" t="str">
            <v xml:space="preserve">Замена силовых трансформаторов и электрооборудования. Повышение надежности и качества электроснабжения потребителей </v>
          </cell>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cell r="X227" t="str">
            <v xml:space="preserve">Замена силовых трансформаторов и электрооборудования. Повышение надежности и качества электроснабжения потребителей </v>
          </cell>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cell r="X228" t="str">
            <v xml:space="preserve">Замена силовых трансформаторов и электрооборудования. Повышение надежности и качества электроснабжения потребителей </v>
          </cell>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cell r="X229"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cell r="X230"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cell r="X23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cell r="X232"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cell r="X233"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cell r="X234"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cell r="X235"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cell r="X236"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cell r="X237"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cell r="X238" t="str">
            <v>Закольцовка схемы электроснабжения. Для обеспечения надежного электроснабжения  детского бассейна по ул.Профсоюзов, г.Сургут</v>
          </cell>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cell r="X23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cell r="X2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cell r="X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cell r="X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cell r="X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cell r="X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cell r="X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cell r="X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cell r="X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cell r="X248" t="str">
            <v>Перевод нагрузок, в связи со строительствой новой подстанции в микрорайоне №7 идентификатор F_1.1.4.104.27</v>
          </cell>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cell r="X249" t="str">
            <v>Перевод нагрузок, в связи со строительствой новой подстанции в микрорайоне №7 идентификатор F_1.1.4.104.27</v>
          </cell>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cell r="X250" t="str">
            <v>Для электроснабжения индивидуальных жилых домов в ДНТ , Прирост полезного отпуска на 150 тыс кВт.ч.</v>
          </cell>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cell r="X251"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cell r="X25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cell r="X25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cell r="X25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cell r="X25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cell r="X256"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cell r="X257"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cell r="X2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cell r="X2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cell r="X2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cell r="X261" t="str">
            <v>Надежное электроснабжение микрорайона №7 г.Сургут, в связи со строительством новой трансформаторной подстанцией иднтификатор F_1.1.4.104.28</v>
          </cell>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cell r="X262" t="str">
            <v>Надежное электроснабжение микрорайона №7 г.Сургут, в связи со строительством новой трансформаторной подстанцией иднтификатор F_1.1.4.104.28</v>
          </cell>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cell r="X263" t="str">
            <v>Для электроснабжения индивидуальных жилых домов в ДНТ , Прирост полезного отпуска на 150 тыс кВт.ч.</v>
          </cell>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cell r="X264"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cell r="X265"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cell r="X2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cell r="X267" t="str">
            <v>Установка 2-х дополнительных ячеек КСО для прокладки кабельных линий идентификатор F_1.1.4.147.58. Для надежного электроснабжения микрорайона №7</v>
          </cell>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cell r="X268" t="str">
            <v>Установка 2-х дополнительных ячеек КСО для прокладки кабельных линий идентификатор F_1.1.4.147.59. Для надежного электроснабжения микрорайона №7</v>
          </cell>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cell r="X269"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cell r="X270"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cell r="X27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cell r="X272"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cell r="X273"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t="str">
            <v>Нормативный срок службы истек. Год ввода в эксплуатацию 1988. Марки ААБл 3×150. Неоднократно подлежал ремонту, по трассе установлено более 7 муфт.</v>
          </cell>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e">
            <v>#N/A</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e">
            <v>#N/A</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e">
            <v>#N/A</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e">
            <v>#N/A</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e">
            <v>#N/A</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e">
            <v>#N/A</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e">
            <v>#N/A</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e">
            <v>#N/A</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e">
            <v>#N/A</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e">
            <v>#N/A</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e">
            <v>#N/A</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e">
            <v>#N/A</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e">
            <v>#N/A</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e">
            <v>#N/A</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e">
            <v>#N/A</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e">
            <v>#N/A</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e">
            <v>#N/A</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e">
            <v>#N/A</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e">
            <v>#N/A</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e">
            <v>#N/A</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e">
            <v>#N/A</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e">
            <v>#N/A</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e">
            <v>#N/A</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e">
            <v>#N/A</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e">
            <v>#N/A</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e">
            <v>#N/A</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e">
            <v>#N/A</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e">
            <v>#N/A</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e">
            <v>#N/A</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e">
            <v>#N/A</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e">
            <v>#N/A</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e">
            <v>#N/A</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e">
            <v>#N/A</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e">
            <v>#N/A</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e">
            <v>#N/A</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e">
            <v>#N/A</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e">
            <v>#N/A</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e">
            <v>#N/A</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e">
            <v>#N/A</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e">
            <v>#N/A</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e">
            <v>#N/A</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e">
            <v>#N/A</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e">
            <v>#N/A</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e">
            <v>#N/A</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e">
            <v>#N/A</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e">
            <v>#N/A</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e">
            <v>#N/A</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e">
            <v>#N/A</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e">
            <v>#N/A</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e">
            <v>#N/A</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e">
            <v>#N/A</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e">
            <v>#N/A</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e">
            <v>#N/A</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e">
            <v>#N/A</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e">
            <v>#N/A</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e">
            <v>#N/A</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e">
            <v>#N/A</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e">
            <v>#N/A</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e">
            <v>#N/A</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e">
            <v>#N/A</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e">
            <v>#N/A</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e">
            <v>#N/A</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e">
            <v>#N/A</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e">
            <v>#N/A</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e">
            <v>#N/A</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e">
            <v>#N/A</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e">
            <v>#N/A</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e">
            <v>#N/A</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e">
            <v>#N/A</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e">
            <v>#N/A</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e">
            <v>#N/A</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e">
            <v>#N/A</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e">
            <v>#N/A</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e">
            <v>#N/A</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e">
            <v>#N/A</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e">
            <v>#N/A</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e">
            <v>#N/A</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e">
            <v>#N/A</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e">
            <v>#N/A</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e">
            <v>#N/A</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e">
            <v>#N/A</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e">
            <v>#N/A</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e">
            <v>#N/A</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e">
            <v>#N/A</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e">
            <v>#N/A</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e">
            <v>#N/A</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e">
            <v>#N/A</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e">
            <v>#N/A</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e">
            <v>#N/A</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e">
            <v>#N/A</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e">
            <v>#N/A</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e">
            <v>#N/A</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e">
            <v>#N/A</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e">
            <v>#N/A</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e">
            <v>#N/A</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e">
            <v>#N/A</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e">
            <v>#N/A</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e">
            <v>#N/A</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e">
            <v>#N/A</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e">
            <v>#N/A</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e">
            <v>#N/A</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e">
            <v>#N/A</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e">
            <v>#N/A</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e">
            <v>#N/A</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e">
            <v>#N/A</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e">
            <v>#N/A</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e">
            <v>#N/A</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e">
            <v>#N/A</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e">
            <v>#N/A</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e">
            <v>#N/A</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e">
            <v>#N/A</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e">
            <v>#N/A</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e">
            <v>#N/A</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e">
            <v>#N/A</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e">
            <v>#N/A</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e">
            <v>#N/A</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e">
            <v>#N/A</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e">
            <v>#N/A</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e">
            <v>#N/A</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e">
            <v>#N/A</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e">
            <v>#N/A</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e">
            <v>#N/A</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e">
            <v>#N/A</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e">
            <v>#N/A</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e">
            <v>#N/A</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e">
            <v>#N/A</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e">
            <v>#N/A</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e">
            <v>#N/A</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e">
            <v>#N/A</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e">
            <v>#N/A</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e">
            <v>#N/A</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e">
            <v>#N/A</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e">
            <v>#N/A</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e">
            <v>#N/A</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e">
            <v>#N/A</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e">
            <v>#N/A</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e">
            <v>#N/A</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e">
            <v>#N/A</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e">
            <v>#N/A</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e">
            <v>#N/A</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e">
            <v>#N/A</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e">
            <v>#N/A</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e">
            <v>#N/A</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e">
            <v>#N/A</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e">
            <v>#N/A</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e">
            <v>#N/A</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e">
            <v>#N/A</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e">
            <v>#N/A</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e">
            <v>#N/A</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e">
            <v>#N/A</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e">
            <v>#N/A</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e">
            <v>#N/A</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e">
            <v>#N/A</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e">
            <v>#N/A</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e">
            <v>#N/A</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e">
            <v>#N/A</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e">
            <v>#N/A</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e">
            <v>#N/A</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e">
            <v>#N/A</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e">
            <v>#N/A</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e">
            <v>#N/A</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e">
            <v>#N/A</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e">
            <v>#N/A</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e">
            <v>#N/A</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e">
            <v>#N/A</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e">
            <v>#N/A</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e">
            <v>#N/A</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e">
            <v>#N/A</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t="e">
            <v>#N/A</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t="e">
            <v>#N/A</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t="e">
            <v>#N/A</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e">
            <v>#N/A</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e">
            <v>#N/A</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e">
            <v>#N/A</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e">
            <v>#N/A</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e">
            <v>#N/A</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e">
            <v>#N/A</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9" zoomScale="75" zoomScaleNormal="75" zoomScaleSheetLayoutView="100" workbookViewId="0">
      <selection activeCell="C51" sqref="C51"/>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8" t="s">
        <v>588</v>
      </c>
      <c r="B5" s="328"/>
      <c r="C5" s="328"/>
      <c r="D5" s="161"/>
      <c r="E5" s="161"/>
      <c r="F5" s="161"/>
      <c r="G5" s="161"/>
      <c r="H5" s="161"/>
      <c r="I5" s="161"/>
      <c r="J5" s="161"/>
    </row>
    <row r="6" spans="1:22" s="11" customFormat="1" ht="18.75">
      <c r="A6" s="172"/>
      <c r="B6" s="334"/>
      <c r="C6" s="334"/>
      <c r="F6" s="15"/>
      <c r="G6" s="15"/>
      <c r="H6" s="14"/>
    </row>
    <row r="7" spans="1:22" s="11" customFormat="1" ht="18.75">
      <c r="A7" s="332" t="s">
        <v>11</v>
      </c>
      <c r="B7" s="332"/>
      <c r="C7" s="332"/>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5" t="s">
        <v>540</v>
      </c>
      <c r="B9" s="335"/>
      <c r="C9" s="335"/>
      <c r="D9" s="7"/>
      <c r="E9" s="7"/>
      <c r="F9" s="7"/>
      <c r="G9" s="7"/>
      <c r="H9" s="7"/>
      <c r="I9" s="12"/>
      <c r="J9" s="12"/>
      <c r="K9" s="12"/>
      <c r="L9" s="12"/>
      <c r="M9" s="12"/>
      <c r="N9" s="12"/>
      <c r="O9" s="12"/>
      <c r="P9" s="12"/>
      <c r="Q9" s="12"/>
      <c r="R9" s="12"/>
      <c r="S9" s="12"/>
      <c r="T9" s="12"/>
      <c r="U9" s="12"/>
      <c r="V9" s="12"/>
    </row>
    <row r="10" spans="1:22" s="11" customFormat="1" ht="18.75">
      <c r="A10" s="329" t="s">
        <v>10</v>
      </c>
      <c r="B10" s="329"/>
      <c r="C10" s="329"/>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6" t="s">
        <v>582</v>
      </c>
      <c r="B12" s="336"/>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7" t="s">
        <v>542</v>
      </c>
      <c r="C13" s="337"/>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3" t="s">
        <v>589</v>
      </c>
      <c r="B15" s="333"/>
      <c r="C15" s="333"/>
      <c r="D15" s="7"/>
      <c r="E15" s="7"/>
      <c r="F15" s="7"/>
      <c r="G15" s="7"/>
      <c r="H15" s="7"/>
      <c r="I15" s="7"/>
      <c r="J15" s="7"/>
      <c r="K15" s="7"/>
      <c r="L15" s="7"/>
      <c r="M15" s="7"/>
      <c r="N15" s="7"/>
      <c r="O15" s="7"/>
      <c r="P15" s="7"/>
      <c r="Q15" s="7"/>
      <c r="R15" s="7"/>
      <c r="S15" s="7"/>
      <c r="T15" s="7"/>
      <c r="U15" s="7"/>
      <c r="V15" s="7"/>
    </row>
    <row r="16" spans="1:22" s="2" customFormat="1" ht="15" customHeight="1">
      <c r="A16" s="329" t="s">
        <v>7</v>
      </c>
      <c r="B16" s="329"/>
      <c r="C16" s="329"/>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0" t="s">
        <v>524</v>
      </c>
      <c r="B18" s="331"/>
      <c r="C18" s="331"/>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585</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7"/>
      <c r="B24" s="327"/>
      <c r="C24" s="327"/>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7"/>
      <c r="B39" s="327"/>
      <c r="C39" s="327"/>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v>1.1839999999999999</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7"/>
      <c r="B49" s="327"/>
      <c r="C49" s="327"/>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5.0625999999999998</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5.0625999999999998</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row>
    <row r="5" spans="1:28" s="11" customFormat="1" ht="15.75">
      <c r="A5" s="16"/>
    </row>
    <row r="6" spans="1:28" s="11" customFormat="1" ht="18.75">
      <c r="A6" s="341" t="s">
        <v>11</v>
      </c>
      <c r="B6" s="341"/>
      <c r="C6" s="341"/>
      <c r="D6" s="341"/>
      <c r="E6" s="341"/>
      <c r="F6" s="341"/>
      <c r="G6" s="341"/>
      <c r="H6" s="341"/>
      <c r="I6" s="341"/>
      <c r="J6" s="341"/>
      <c r="K6" s="341"/>
      <c r="L6" s="341"/>
      <c r="M6" s="341"/>
      <c r="N6" s="341"/>
      <c r="O6" s="341"/>
      <c r="P6" s="341"/>
      <c r="Q6" s="341"/>
      <c r="R6" s="341"/>
      <c r="S6" s="341"/>
      <c r="T6" s="12"/>
      <c r="U6" s="12"/>
      <c r="V6" s="12"/>
      <c r="W6" s="12"/>
      <c r="X6" s="12"/>
      <c r="Y6" s="12"/>
      <c r="Z6" s="12"/>
      <c r="AA6" s="12"/>
      <c r="AB6" s="12"/>
    </row>
    <row r="7" spans="1:28" s="11" customFormat="1" ht="18.75">
      <c r="A7" s="341"/>
      <c r="B7" s="341"/>
      <c r="C7" s="341"/>
      <c r="D7" s="341"/>
      <c r="E7" s="341"/>
      <c r="F7" s="341"/>
      <c r="G7" s="341"/>
      <c r="H7" s="341"/>
      <c r="I7" s="341"/>
      <c r="J7" s="341"/>
      <c r="K7" s="341"/>
      <c r="L7" s="341"/>
      <c r="M7" s="341"/>
      <c r="N7" s="341"/>
      <c r="O7" s="341"/>
      <c r="P7" s="341"/>
      <c r="Q7" s="341"/>
      <c r="R7" s="341"/>
      <c r="S7" s="341"/>
      <c r="T7" s="12"/>
      <c r="U7" s="12"/>
      <c r="V7" s="12"/>
      <c r="W7" s="12"/>
      <c r="X7" s="12"/>
      <c r="Y7" s="12"/>
      <c r="Z7" s="12"/>
      <c r="AA7" s="12"/>
      <c r="AB7" s="12"/>
    </row>
    <row r="8" spans="1:28" s="11" customFormat="1" ht="18.75">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12"/>
      <c r="U8" s="12"/>
      <c r="V8" s="12"/>
      <c r="W8" s="12"/>
      <c r="X8" s="12"/>
      <c r="Y8" s="12"/>
      <c r="Z8" s="12"/>
      <c r="AA8" s="12"/>
      <c r="AB8" s="12"/>
    </row>
    <row r="9" spans="1:28" s="11" customFormat="1" ht="18.75">
      <c r="A9" s="346" t="s">
        <v>10</v>
      </c>
      <c r="B9" s="346"/>
      <c r="C9" s="346"/>
      <c r="D9" s="346"/>
      <c r="E9" s="346"/>
      <c r="F9" s="346"/>
      <c r="G9" s="346"/>
      <c r="H9" s="346"/>
      <c r="I9" s="346"/>
      <c r="J9" s="346"/>
      <c r="K9" s="346"/>
      <c r="L9" s="346"/>
      <c r="M9" s="346"/>
      <c r="N9" s="346"/>
      <c r="O9" s="346"/>
      <c r="P9" s="346"/>
      <c r="Q9" s="346"/>
      <c r="R9" s="346"/>
      <c r="S9" s="346"/>
      <c r="T9" s="12"/>
      <c r="U9" s="12"/>
      <c r="V9" s="12"/>
      <c r="W9" s="12"/>
      <c r="X9" s="12"/>
      <c r="Y9" s="12"/>
      <c r="Z9" s="12"/>
      <c r="AA9" s="12"/>
      <c r="AB9" s="12"/>
    </row>
    <row r="10" spans="1:28" s="11" customFormat="1" ht="18.75">
      <c r="A10" s="341"/>
      <c r="B10" s="341"/>
      <c r="C10" s="341"/>
      <c r="D10" s="341"/>
      <c r="E10" s="341"/>
      <c r="F10" s="341"/>
      <c r="G10" s="341"/>
      <c r="H10" s="341"/>
      <c r="I10" s="341"/>
      <c r="J10" s="341"/>
      <c r="K10" s="341"/>
      <c r="L10" s="341"/>
      <c r="M10" s="341"/>
      <c r="N10" s="341"/>
      <c r="O10" s="341"/>
      <c r="P10" s="341"/>
      <c r="Q10" s="341"/>
      <c r="R10" s="341"/>
      <c r="S10" s="341"/>
      <c r="T10" s="12"/>
      <c r="U10" s="12"/>
      <c r="V10" s="12"/>
      <c r="W10" s="12"/>
      <c r="X10" s="12"/>
      <c r="Y10" s="12"/>
      <c r="Z10" s="12"/>
      <c r="AA10" s="12"/>
      <c r="AB10" s="12"/>
    </row>
    <row r="11" spans="1:28" s="11" customFormat="1" ht="20.25">
      <c r="A11" s="348" t="str">
        <f>'1. паспорт местоположение'!A12:B12</f>
        <v>F_</v>
      </c>
      <c r="B11" s="348"/>
      <c r="C11" s="348"/>
      <c r="D11" s="348"/>
      <c r="E11" s="348"/>
      <c r="F11" s="348"/>
      <c r="G11" s="348"/>
      <c r="H11" s="348"/>
      <c r="I11" s="349" t="str">
        <f>'1. паспорт местоположение'!C12</f>
        <v>1.1.4.147.52</v>
      </c>
      <c r="J11" s="349"/>
      <c r="K11" s="349"/>
      <c r="L11" s="349"/>
      <c r="M11" s="349"/>
      <c r="N11" s="349"/>
      <c r="O11" s="349"/>
      <c r="P11" s="349"/>
      <c r="Q11" s="349"/>
      <c r="R11" s="349"/>
      <c r="S11" s="349"/>
      <c r="T11" s="12"/>
      <c r="U11" s="12"/>
      <c r="V11" s="12"/>
      <c r="W11" s="12"/>
      <c r="X11" s="12"/>
      <c r="Y11" s="12"/>
      <c r="Z11" s="12"/>
      <c r="AA11" s="12"/>
      <c r="AB11" s="12"/>
    </row>
    <row r="12" spans="1:28" s="11" customFormat="1" ht="18.75">
      <c r="A12" s="346" t="s">
        <v>9</v>
      </c>
      <c r="B12" s="346"/>
      <c r="C12" s="346"/>
      <c r="D12" s="346"/>
      <c r="E12" s="346"/>
      <c r="F12" s="346"/>
      <c r="G12" s="346"/>
      <c r="H12" s="346"/>
      <c r="I12" s="346"/>
      <c r="J12" s="346"/>
      <c r="K12" s="346"/>
      <c r="L12" s="346"/>
      <c r="M12" s="346"/>
      <c r="N12" s="346"/>
      <c r="O12" s="346"/>
      <c r="P12" s="346"/>
      <c r="Q12" s="346"/>
      <c r="R12" s="346"/>
      <c r="S12" s="346"/>
      <c r="T12" s="12"/>
      <c r="U12" s="12"/>
      <c r="V12" s="12"/>
      <c r="W12" s="12"/>
      <c r="X12" s="12"/>
      <c r="Y12" s="12"/>
      <c r="Z12" s="12"/>
      <c r="AA12" s="12"/>
      <c r="AB12" s="12"/>
    </row>
    <row r="13" spans="1:28" s="8" customFormat="1" ht="15.75" customHeight="1">
      <c r="A13" s="347"/>
      <c r="B13" s="347"/>
      <c r="C13" s="347"/>
      <c r="D13" s="347"/>
      <c r="E13" s="347"/>
      <c r="F13" s="347"/>
      <c r="G13" s="347"/>
      <c r="H13" s="347"/>
      <c r="I13" s="347"/>
      <c r="J13" s="347"/>
      <c r="K13" s="347"/>
      <c r="L13" s="347"/>
      <c r="M13" s="347"/>
      <c r="N13" s="347"/>
      <c r="O13" s="347"/>
      <c r="P13" s="347"/>
      <c r="Q13" s="347"/>
      <c r="R13" s="347"/>
      <c r="S13" s="347"/>
      <c r="T13" s="9"/>
      <c r="U13" s="9"/>
      <c r="V13" s="9"/>
      <c r="W13" s="9"/>
      <c r="X13" s="9"/>
      <c r="Y13" s="9"/>
      <c r="Z13" s="9"/>
      <c r="AA13" s="9"/>
      <c r="AB13" s="9"/>
    </row>
    <row r="14" spans="1:28" s="2" customFormat="1" ht="36" customHeight="1">
      <c r="A14" s="350" t="str">
        <f>'1. паспорт местоположение'!A15:C15</f>
        <v>Строительство КЛ-10кВ ТП-2 2х1600кВА до ТП-3 2х2500кВА Марьина гора</v>
      </c>
      <c r="B14" s="350"/>
      <c r="C14" s="350"/>
      <c r="D14" s="350"/>
      <c r="E14" s="350"/>
      <c r="F14" s="350"/>
      <c r="G14" s="350"/>
      <c r="H14" s="350"/>
      <c r="I14" s="350"/>
      <c r="J14" s="350"/>
      <c r="K14" s="350"/>
      <c r="L14" s="350"/>
      <c r="M14" s="350"/>
      <c r="N14" s="350"/>
      <c r="O14" s="350"/>
      <c r="P14" s="350"/>
      <c r="Q14" s="350"/>
      <c r="R14" s="350"/>
      <c r="S14" s="350"/>
      <c r="T14" s="7"/>
      <c r="U14" s="7"/>
      <c r="V14" s="7"/>
      <c r="W14" s="7"/>
      <c r="X14" s="7"/>
      <c r="Y14" s="7"/>
      <c r="Z14" s="7"/>
      <c r="AA14" s="7"/>
      <c r="AB14" s="7"/>
    </row>
    <row r="15" spans="1:28" s="2" customFormat="1" ht="15" customHeight="1">
      <c r="A15" s="346" t="s">
        <v>7</v>
      </c>
      <c r="B15" s="346"/>
      <c r="C15" s="346"/>
      <c r="D15" s="346"/>
      <c r="E15" s="346"/>
      <c r="F15" s="346"/>
      <c r="G15" s="346"/>
      <c r="H15" s="346"/>
      <c r="I15" s="346"/>
      <c r="J15" s="346"/>
      <c r="K15" s="346"/>
      <c r="L15" s="346"/>
      <c r="M15" s="346"/>
      <c r="N15" s="346"/>
      <c r="O15" s="346"/>
      <c r="P15" s="346"/>
      <c r="Q15" s="346"/>
      <c r="R15" s="346"/>
      <c r="S15" s="346"/>
      <c r="T15" s="5"/>
      <c r="U15" s="5"/>
      <c r="V15" s="5"/>
      <c r="W15" s="5"/>
      <c r="X15" s="5"/>
      <c r="Y15" s="5"/>
      <c r="Z15" s="5"/>
      <c r="AA15" s="5"/>
      <c r="AB15" s="5"/>
    </row>
    <row r="16" spans="1:28" s="2" customFormat="1" ht="15" customHeight="1">
      <c r="A16" s="351"/>
      <c r="B16" s="351"/>
      <c r="C16" s="351"/>
      <c r="D16" s="351"/>
      <c r="E16" s="351"/>
      <c r="F16" s="351"/>
      <c r="G16" s="351"/>
      <c r="H16" s="351"/>
      <c r="I16" s="351"/>
      <c r="J16" s="351"/>
      <c r="K16" s="351"/>
      <c r="L16" s="351"/>
      <c r="M16" s="351"/>
      <c r="N16" s="351"/>
      <c r="O16" s="351"/>
      <c r="P16" s="351"/>
      <c r="Q16" s="351"/>
      <c r="R16" s="351"/>
      <c r="S16" s="351"/>
      <c r="T16" s="3"/>
      <c r="U16" s="3"/>
      <c r="V16" s="3"/>
      <c r="W16" s="3"/>
      <c r="X16" s="3"/>
      <c r="Y16" s="3"/>
    </row>
    <row r="17" spans="1:28" s="2" customFormat="1" ht="45.75" customHeight="1">
      <c r="A17" s="352" t="s">
        <v>498</v>
      </c>
      <c r="B17" s="352"/>
      <c r="C17" s="352"/>
      <c r="D17" s="352"/>
      <c r="E17" s="352"/>
      <c r="F17" s="352"/>
      <c r="G17" s="352"/>
      <c r="H17" s="352"/>
      <c r="I17" s="352"/>
      <c r="J17" s="352"/>
      <c r="K17" s="352"/>
      <c r="L17" s="352"/>
      <c r="M17" s="352"/>
      <c r="N17" s="352"/>
      <c r="O17" s="352"/>
      <c r="P17" s="352"/>
      <c r="Q17" s="352"/>
      <c r="R17" s="352"/>
      <c r="S17" s="352"/>
      <c r="T17" s="6"/>
      <c r="U17" s="6"/>
      <c r="V17" s="6"/>
      <c r="W17" s="6"/>
      <c r="X17" s="6"/>
      <c r="Y17" s="6"/>
      <c r="Z17" s="6"/>
      <c r="AA17" s="6"/>
      <c r="AB17" s="6"/>
    </row>
    <row r="18" spans="1:28" s="2" customFormat="1" ht="15" customHeight="1">
      <c r="A18" s="353"/>
      <c r="B18" s="353"/>
      <c r="C18" s="353"/>
      <c r="D18" s="353"/>
      <c r="E18" s="353"/>
      <c r="F18" s="353"/>
      <c r="G18" s="353"/>
      <c r="H18" s="353"/>
      <c r="I18" s="353"/>
      <c r="J18" s="353"/>
      <c r="K18" s="353"/>
      <c r="L18" s="353"/>
      <c r="M18" s="353"/>
      <c r="N18" s="353"/>
      <c r="O18" s="353"/>
      <c r="P18" s="353"/>
      <c r="Q18" s="353"/>
      <c r="R18" s="353"/>
      <c r="S18" s="353"/>
      <c r="T18" s="3"/>
      <c r="U18" s="3"/>
      <c r="V18" s="3"/>
      <c r="W18" s="3"/>
      <c r="X18" s="3"/>
      <c r="Y18" s="3"/>
    </row>
    <row r="19" spans="1:28" s="2" customFormat="1" ht="54" customHeight="1">
      <c r="A19" s="338" t="s">
        <v>6</v>
      </c>
      <c r="B19" s="338" t="s">
        <v>104</v>
      </c>
      <c r="C19" s="343" t="s">
        <v>386</v>
      </c>
      <c r="D19" s="338" t="s">
        <v>385</v>
      </c>
      <c r="E19" s="338" t="s">
        <v>103</v>
      </c>
      <c r="F19" s="338" t="s">
        <v>102</v>
      </c>
      <c r="G19" s="338" t="s">
        <v>381</v>
      </c>
      <c r="H19" s="338" t="s">
        <v>101</v>
      </c>
      <c r="I19" s="338" t="s">
        <v>100</v>
      </c>
      <c r="J19" s="338" t="s">
        <v>99</v>
      </c>
      <c r="K19" s="338" t="s">
        <v>98</v>
      </c>
      <c r="L19" s="338" t="s">
        <v>97</v>
      </c>
      <c r="M19" s="338" t="s">
        <v>96</v>
      </c>
      <c r="N19" s="338" t="s">
        <v>95</v>
      </c>
      <c r="O19" s="338" t="s">
        <v>94</v>
      </c>
      <c r="P19" s="338" t="s">
        <v>93</v>
      </c>
      <c r="Q19" s="338" t="s">
        <v>384</v>
      </c>
      <c r="R19" s="338"/>
      <c r="S19" s="345" t="s">
        <v>491</v>
      </c>
      <c r="T19" s="3"/>
      <c r="U19" s="3"/>
      <c r="V19" s="3"/>
      <c r="W19" s="3"/>
      <c r="X19" s="3"/>
      <c r="Y19" s="3"/>
    </row>
    <row r="20" spans="1:28" s="2" customFormat="1" ht="180.75" customHeight="1">
      <c r="A20" s="338"/>
      <c r="B20" s="338"/>
      <c r="C20" s="344"/>
      <c r="D20" s="338"/>
      <c r="E20" s="338"/>
      <c r="F20" s="338"/>
      <c r="G20" s="338"/>
      <c r="H20" s="338"/>
      <c r="I20" s="338"/>
      <c r="J20" s="338"/>
      <c r="K20" s="338"/>
      <c r="L20" s="338"/>
      <c r="M20" s="338"/>
      <c r="N20" s="338"/>
      <c r="O20" s="338"/>
      <c r="P20" s="338"/>
      <c r="Q20" s="34" t="s">
        <v>382</v>
      </c>
      <c r="R20" s="35" t="s">
        <v>383</v>
      </c>
      <c r="S20" s="345"/>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0" t="str">
        <f>'1. паспорт местоположение'!A5:C5</f>
        <v>Год раскрытия информации: 2021</v>
      </c>
      <c r="B6" s="340"/>
      <c r="C6" s="340"/>
      <c r="D6" s="340"/>
      <c r="E6" s="340"/>
      <c r="F6" s="340"/>
      <c r="G6" s="340"/>
      <c r="H6" s="340"/>
      <c r="I6" s="340"/>
      <c r="J6" s="340"/>
      <c r="K6" s="340"/>
      <c r="L6" s="340"/>
      <c r="M6" s="340"/>
      <c r="N6" s="340"/>
      <c r="O6" s="340"/>
      <c r="P6" s="340"/>
      <c r="Q6" s="340"/>
      <c r="R6" s="340"/>
      <c r="S6" s="340"/>
      <c r="T6" s="340"/>
    </row>
    <row r="7" spans="1:20" s="11" customFormat="1">
      <c r="A7" s="16"/>
      <c r="H7" s="15"/>
    </row>
    <row r="8" spans="1:20" s="11" customFormat="1" ht="18.75">
      <c r="A8" s="341" t="s">
        <v>11</v>
      </c>
      <c r="B8" s="341"/>
      <c r="C8" s="341"/>
      <c r="D8" s="341"/>
      <c r="E8" s="341"/>
      <c r="F8" s="341"/>
      <c r="G8" s="341"/>
      <c r="H8" s="341"/>
      <c r="I8" s="341"/>
      <c r="J8" s="341"/>
      <c r="K8" s="341"/>
      <c r="L8" s="341"/>
      <c r="M8" s="341"/>
      <c r="N8" s="341"/>
      <c r="O8" s="341"/>
      <c r="P8" s="341"/>
      <c r="Q8" s="341"/>
      <c r="R8" s="341"/>
      <c r="S8" s="341"/>
      <c r="T8" s="341"/>
    </row>
    <row r="9" spans="1:20" s="11" customFormat="1" ht="18.75">
      <c r="A9" s="341"/>
      <c r="B9" s="341"/>
      <c r="C9" s="341"/>
      <c r="D9" s="341"/>
      <c r="E9" s="341"/>
      <c r="F9" s="341"/>
      <c r="G9" s="341"/>
      <c r="H9" s="341"/>
      <c r="I9" s="341"/>
      <c r="J9" s="341"/>
      <c r="K9" s="341"/>
      <c r="L9" s="341"/>
      <c r="M9" s="341"/>
      <c r="N9" s="341"/>
      <c r="O9" s="341"/>
      <c r="P9" s="341"/>
      <c r="Q9" s="341"/>
      <c r="R9" s="341"/>
      <c r="S9" s="341"/>
      <c r="T9" s="341"/>
    </row>
    <row r="10" spans="1:20" s="11" customFormat="1" ht="18.75" customHeight="1">
      <c r="A10" s="350" t="str">
        <f>'1. паспорт местоположение'!A9:C9</f>
        <v>Общество с ограниченной ответственностью "Сургутские городские электрические сети"</v>
      </c>
      <c r="B10" s="350"/>
      <c r="C10" s="350"/>
      <c r="D10" s="350"/>
      <c r="E10" s="350"/>
      <c r="F10" s="350"/>
      <c r="G10" s="350"/>
      <c r="H10" s="350"/>
      <c r="I10" s="350"/>
      <c r="J10" s="350"/>
      <c r="K10" s="350"/>
      <c r="L10" s="350"/>
      <c r="M10" s="350"/>
      <c r="N10" s="350"/>
      <c r="O10" s="350"/>
      <c r="P10" s="350"/>
      <c r="Q10" s="350"/>
      <c r="R10" s="350"/>
      <c r="S10" s="350"/>
      <c r="T10" s="350"/>
    </row>
    <row r="11" spans="1:20" s="11" customFormat="1" ht="18.75" customHeight="1">
      <c r="A11" s="346" t="s">
        <v>10</v>
      </c>
      <c r="B11" s="346"/>
      <c r="C11" s="346"/>
      <c r="D11" s="346"/>
      <c r="E11" s="346"/>
      <c r="F11" s="346"/>
      <c r="G11" s="346"/>
      <c r="H11" s="346"/>
      <c r="I11" s="346"/>
      <c r="J11" s="346"/>
      <c r="K11" s="346"/>
      <c r="L11" s="346"/>
      <c r="M11" s="346"/>
      <c r="N11" s="346"/>
      <c r="O11" s="346"/>
      <c r="P11" s="346"/>
      <c r="Q11" s="346"/>
      <c r="R11" s="346"/>
      <c r="S11" s="346"/>
      <c r="T11" s="346"/>
    </row>
    <row r="12" spans="1:20" s="11" customFormat="1" ht="18.75">
      <c r="A12" s="341"/>
      <c r="B12" s="341"/>
      <c r="C12" s="341"/>
      <c r="D12" s="341"/>
      <c r="E12" s="341"/>
      <c r="F12" s="341"/>
      <c r="G12" s="341"/>
      <c r="H12" s="341"/>
      <c r="I12" s="341"/>
      <c r="J12" s="341"/>
      <c r="K12" s="341"/>
      <c r="L12" s="341"/>
      <c r="M12" s="341"/>
      <c r="N12" s="341"/>
      <c r="O12" s="341"/>
      <c r="P12" s="341"/>
      <c r="Q12" s="341"/>
      <c r="R12" s="341"/>
      <c r="S12" s="341"/>
      <c r="T12" s="341"/>
    </row>
    <row r="13" spans="1:20" s="11" customFormat="1" ht="18.75" customHeight="1">
      <c r="A13" s="371" t="str">
        <f>'1. паспорт местоположение'!A12:B12</f>
        <v>F_</v>
      </c>
      <c r="B13" s="372"/>
      <c r="C13" s="372"/>
      <c r="D13" s="372"/>
      <c r="E13" s="372"/>
      <c r="F13" s="372"/>
      <c r="G13" s="372"/>
      <c r="H13" s="372"/>
      <c r="I13" s="372"/>
      <c r="J13" s="372"/>
      <c r="K13" s="372"/>
      <c r="L13" s="372"/>
      <c r="M13" s="363" t="str">
        <f>'1. паспорт местоположение'!C12</f>
        <v>1.1.4.147.52</v>
      </c>
      <c r="N13" s="364"/>
      <c r="O13" s="364"/>
      <c r="P13" s="364"/>
      <c r="Q13" s="364"/>
      <c r="R13" s="364"/>
      <c r="S13" s="364"/>
      <c r="T13" s="364"/>
    </row>
    <row r="14" spans="1:20" s="11" customFormat="1" ht="18.75" customHeight="1">
      <c r="A14" s="346" t="s">
        <v>9</v>
      </c>
      <c r="B14" s="346"/>
      <c r="C14" s="346"/>
      <c r="D14" s="346"/>
      <c r="E14" s="346"/>
      <c r="F14" s="346"/>
      <c r="G14" s="346"/>
      <c r="H14" s="346"/>
      <c r="I14" s="346"/>
      <c r="J14" s="346"/>
      <c r="K14" s="346"/>
      <c r="L14" s="346"/>
      <c r="M14" s="346"/>
      <c r="N14" s="346"/>
      <c r="O14" s="346"/>
      <c r="P14" s="346"/>
      <c r="Q14" s="346"/>
      <c r="R14" s="346"/>
      <c r="S14" s="346"/>
      <c r="T14" s="346"/>
    </row>
    <row r="15" spans="1:20" s="8" customFormat="1" ht="15.75" customHeight="1">
      <c r="A15" s="347"/>
      <c r="B15" s="347"/>
      <c r="C15" s="347"/>
      <c r="D15" s="347"/>
      <c r="E15" s="347"/>
      <c r="F15" s="347"/>
      <c r="G15" s="347"/>
      <c r="H15" s="347"/>
      <c r="I15" s="347"/>
      <c r="J15" s="347"/>
      <c r="K15" s="347"/>
      <c r="L15" s="347"/>
      <c r="M15" s="347"/>
      <c r="N15" s="347"/>
      <c r="O15" s="347"/>
      <c r="P15" s="347"/>
      <c r="Q15" s="347"/>
      <c r="R15" s="347"/>
      <c r="S15" s="347"/>
      <c r="T15" s="347"/>
    </row>
    <row r="16" spans="1:20" s="2" customFormat="1" ht="36" customHeight="1">
      <c r="A16" s="350" t="str">
        <f>'1. паспорт местоположение'!A15:C15</f>
        <v>Строительство КЛ-10кВ ТП-2 2х1600кВА до ТП-3 2х2500кВА Марьина гора</v>
      </c>
      <c r="B16" s="350"/>
      <c r="C16" s="350"/>
      <c r="D16" s="350"/>
      <c r="E16" s="350"/>
      <c r="F16" s="350"/>
      <c r="G16" s="350"/>
      <c r="H16" s="350"/>
      <c r="I16" s="350"/>
      <c r="J16" s="350"/>
      <c r="K16" s="350"/>
      <c r="L16" s="350"/>
      <c r="M16" s="350"/>
      <c r="N16" s="350"/>
      <c r="O16" s="350"/>
      <c r="P16" s="350"/>
      <c r="Q16" s="350"/>
      <c r="R16" s="350"/>
      <c r="S16" s="350"/>
      <c r="T16" s="350"/>
    </row>
    <row r="17" spans="1:113" s="2" customFormat="1" ht="15" customHeight="1">
      <c r="A17" s="346" t="s">
        <v>7</v>
      </c>
      <c r="B17" s="346"/>
      <c r="C17" s="346"/>
      <c r="D17" s="346"/>
      <c r="E17" s="346"/>
      <c r="F17" s="346"/>
      <c r="G17" s="346"/>
      <c r="H17" s="346"/>
      <c r="I17" s="346"/>
      <c r="J17" s="346"/>
      <c r="K17" s="346"/>
      <c r="L17" s="346"/>
      <c r="M17" s="346"/>
      <c r="N17" s="346"/>
      <c r="O17" s="346"/>
      <c r="P17" s="346"/>
      <c r="Q17" s="346"/>
      <c r="R17" s="346"/>
      <c r="S17" s="346"/>
      <c r="T17" s="346"/>
    </row>
    <row r="18" spans="1:113" s="2" customFormat="1" ht="15" customHeight="1">
      <c r="A18" s="351"/>
      <c r="B18" s="351"/>
      <c r="C18" s="351"/>
      <c r="D18" s="351"/>
      <c r="E18" s="351"/>
      <c r="F18" s="351"/>
      <c r="G18" s="351"/>
      <c r="H18" s="351"/>
      <c r="I18" s="351"/>
      <c r="J18" s="351"/>
      <c r="K18" s="351"/>
      <c r="L18" s="351"/>
      <c r="M18" s="351"/>
      <c r="N18" s="351"/>
      <c r="O18" s="351"/>
      <c r="P18" s="351"/>
      <c r="Q18" s="351"/>
      <c r="R18" s="351"/>
      <c r="S18" s="351"/>
      <c r="T18" s="351"/>
    </row>
    <row r="19" spans="1:113" s="2" customFormat="1" ht="15" customHeight="1">
      <c r="A19" s="342" t="s">
        <v>503</v>
      </c>
      <c r="B19" s="342"/>
      <c r="C19" s="342"/>
      <c r="D19" s="342"/>
      <c r="E19" s="342"/>
      <c r="F19" s="342"/>
      <c r="G19" s="342"/>
      <c r="H19" s="342"/>
      <c r="I19" s="342"/>
      <c r="J19" s="342"/>
      <c r="K19" s="342"/>
      <c r="L19" s="342"/>
      <c r="M19" s="342"/>
      <c r="N19" s="342"/>
      <c r="O19" s="342"/>
      <c r="P19" s="342"/>
      <c r="Q19" s="342"/>
      <c r="R19" s="342"/>
      <c r="S19" s="342"/>
      <c r="T19" s="342"/>
    </row>
    <row r="20" spans="1:113" s="50" customFormat="1" ht="21" customHeight="1">
      <c r="A20" s="370"/>
      <c r="B20" s="370"/>
      <c r="C20" s="370"/>
      <c r="D20" s="370"/>
      <c r="E20" s="370"/>
      <c r="F20" s="370"/>
      <c r="G20" s="370"/>
      <c r="H20" s="370"/>
      <c r="I20" s="370"/>
      <c r="J20" s="370"/>
      <c r="K20" s="370"/>
      <c r="L20" s="370"/>
      <c r="M20" s="370"/>
      <c r="N20" s="370"/>
      <c r="O20" s="370"/>
      <c r="P20" s="370"/>
      <c r="Q20" s="370"/>
      <c r="R20" s="370"/>
      <c r="S20" s="370"/>
      <c r="T20" s="370"/>
    </row>
    <row r="21" spans="1:113" ht="46.5" customHeight="1">
      <c r="A21" s="354" t="s">
        <v>6</v>
      </c>
      <c r="B21" s="357" t="s">
        <v>232</v>
      </c>
      <c r="C21" s="358"/>
      <c r="D21" s="361" t="s">
        <v>126</v>
      </c>
      <c r="E21" s="357" t="s">
        <v>531</v>
      </c>
      <c r="F21" s="358"/>
      <c r="G21" s="357" t="s">
        <v>283</v>
      </c>
      <c r="H21" s="358"/>
      <c r="I21" s="357" t="s">
        <v>125</v>
      </c>
      <c r="J21" s="358"/>
      <c r="K21" s="361" t="s">
        <v>124</v>
      </c>
      <c r="L21" s="357" t="s">
        <v>123</v>
      </c>
      <c r="M21" s="358"/>
      <c r="N21" s="357" t="s">
        <v>528</v>
      </c>
      <c r="O21" s="358"/>
      <c r="P21" s="361" t="s">
        <v>122</v>
      </c>
      <c r="Q21" s="367" t="s">
        <v>121</v>
      </c>
      <c r="R21" s="368"/>
      <c r="S21" s="369" t="s">
        <v>120</v>
      </c>
      <c r="T21" s="369"/>
    </row>
    <row r="22" spans="1:113" ht="204.75" customHeight="1">
      <c r="A22" s="355"/>
      <c r="B22" s="359"/>
      <c r="C22" s="360"/>
      <c r="D22" s="366"/>
      <c r="E22" s="359"/>
      <c r="F22" s="360"/>
      <c r="G22" s="359"/>
      <c r="H22" s="360"/>
      <c r="I22" s="359"/>
      <c r="J22" s="360"/>
      <c r="K22" s="362"/>
      <c r="L22" s="359"/>
      <c r="M22" s="360"/>
      <c r="N22" s="359"/>
      <c r="O22" s="360"/>
      <c r="P22" s="362"/>
      <c r="Q22" s="106" t="s">
        <v>119</v>
      </c>
      <c r="R22" s="106" t="s">
        <v>502</v>
      </c>
      <c r="S22" s="106" t="s">
        <v>118</v>
      </c>
      <c r="T22" s="106" t="s">
        <v>117</v>
      </c>
    </row>
    <row r="23" spans="1:113" ht="51.75" customHeight="1">
      <c r="A23" s="356"/>
      <c r="B23" s="159" t="s">
        <v>115</v>
      </c>
      <c r="C23" s="159" t="s">
        <v>116</v>
      </c>
      <c r="D23" s="362"/>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5" t="s">
        <v>534</v>
      </c>
      <c r="C27" s="365"/>
      <c r="D27" s="365"/>
      <c r="E27" s="365"/>
      <c r="F27" s="365"/>
      <c r="G27" s="365"/>
      <c r="H27" s="365"/>
      <c r="I27" s="365"/>
      <c r="J27" s="365"/>
      <c r="K27" s="365"/>
      <c r="L27" s="365"/>
      <c r="M27" s="365"/>
      <c r="N27" s="365"/>
      <c r="O27" s="365"/>
      <c r="P27" s="365"/>
      <c r="Q27" s="365"/>
      <c r="R27" s="365"/>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26" sqref="R26"/>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39" t="str">
        <f>'1. паспорт местоположение'!A5:C5</f>
        <v>Год раскрытия информации: 2021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2" t="s">
        <v>11</v>
      </c>
      <c r="F7" s="332"/>
      <c r="G7" s="332"/>
      <c r="H7" s="332"/>
      <c r="I7" s="332"/>
      <c r="J7" s="332"/>
      <c r="K7" s="332"/>
      <c r="L7" s="332"/>
      <c r="M7" s="332"/>
      <c r="N7" s="332"/>
      <c r="O7" s="332"/>
      <c r="P7" s="332"/>
      <c r="Q7" s="332"/>
      <c r="R7" s="332"/>
      <c r="S7" s="332"/>
      <c r="T7" s="332"/>
      <c r="U7" s="332"/>
      <c r="V7" s="332"/>
      <c r="W7" s="332"/>
      <c r="X7" s="332"/>
      <c r="Y7" s="332"/>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2" t="str">
        <f>'1. паспорт местоположение'!A9</f>
        <v>Общество с ограниченной ответственностью "Сургутские городские электрические сети"</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s="11" customFormat="1" ht="18.75" customHeight="1">
      <c r="A10" s="169"/>
      <c r="B10" s="169"/>
      <c r="C10" s="169"/>
      <c r="D10" s="169"/>
      <c r="E10" s="329" t="s">
        <v>10</v>
      </c>
      <c r="F10" s="329"/>
      <c r="G10" s="329"/>
      <c r="H10" s="329"/>
      <c r="I10" s="329"/>
      <c r="J10" s="329"/>
      <c r="K10" s="329"/>
      <c r="L10" s="329"/>
      <c r="M10" s="329"/>
      <c r="N10" s="329"/>
      <c r="O10" s="329"/>
      <c r="P10" s="329"/>
      <c r="Q10" s="329"/>
      <c r="R10" s="329"/>
      <c r="S10" s="329"/>
      <c r="T10" s="329"/>
      <c r="U10" s="329"/>
      <c r="V10" s="329"/>
      <c r="W10" s="329"/>
      <c r="X10" s="329"/>
      <c r="Y10" s="329"/>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3" t="str">
        <f>'1. паспорт местоположение'!A12:B12</f>
        <v>F_</v>
      </c>
      <c r="B12" s="384"/>
      <c r="C12" s="384"/>
      <c r="D12" s="384"/>
      <c r="E12" s="384"/>
      <c r="F12" s="384"/>
      <c r="G12" s="384"/>
      <c r="H12" s="384"/>
      <c r="I12" s="384"/>
      <c r="J12" s="384"/>
      <c r="K12" s="384"/>
      <c r="L12" s="384"/>
      <c r="M12" s="384"/>
      <c r="N12" s="384"/>
      <c r="O12" s="384"/>
      <c r="P12" s="384"/>
      <c r="Q12" s="384"/>
      <c r="R12" s="385" t="str">
        <f>'1. паспорт местоположение'!C12</f>
        <v>1.1.4.147.52</v>
      </c>
      <c r="S12" s="386"/>
      <c r="T12" s="386"/>
      <c r="U12" s="386"/>
      <c r="V12" s="386"/>
      <c r="W12" s="386"/>
      <c r="X12" s="386"/>
      <c r="Y12" s="386"/>
      <c r="Z12" s="386"/>
      <c r="AA12" s="386"/>
    </row>
    <row r="13" spans="1:27" s="11" customFormat="1" ht="18.75" customHeight="1">
      <c r="A13" s="169"/>
      <c r="B13" s="169"/>
      <c r="C13" s="169"/>
      <c r="D13" s="169"/>
      <c r="E13" s="329" t="s">
        <v>9</v>
      </c>
      <c r="F13" s="329"/>
      <c r="G13" s="329"/>
      <c r="H13" s="329"/>
      <c r="I13" s="329"/>
      <c r="J13" s="329"/>
      <c r="K13" s="329"/>
      <c r="L13" s="329"/>
      <c r="M13" s="329"/>
      <c r="N13" s="329"/>
      <c r="O13" s="329"/>
      <c r="P13" s="329"/>
      <c r="Q13" s="329"/>
      <c r="R13" s="329"/>
      <c r="S13" s="329"/>
      <c r="T13" s="329"/>
      <c r="U13" s="329"/>
      <c r="V13" s="329"/>
      <c r="W13" s="329"/>
      <c r="X13" s="329"/>
      <c r="Y13" s="329"/>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7" t="str">
        <f>'1. паспорт местоположение'!A15:C15</f>
        <v>Строительство КЛ-10кВ ТП-2 2х1600кВА до ТП-3 2х2500кВА Марьина гора</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2" customFormat="1" ht="15" customHeight="1">
      <c r="A16" s="188"/>
      <c r="B16" s="188"/>
      <c r="C16" s="188"/>
      <c r="D16" s="188"/>
      <c r="E16" s="329" t="s">
        <v>7</v>
      </c>
      <c r="F16" s="329"/>
      <c r="G16" s="329"/>
      <c r="H16" s="329"/>
      <c r="I16" s="329"/>
      <c r="J16" s="329"/>
      <c r="K16" s="329"/>
      <c r="L16" s="329"/>
      <c r="M16" s="329"/>
      <c r="N16" s="329"/>
      <c r="O16" s="329"/>
      <c r="P16" s="329"/>
      <c r="Q16" s="329"/>
      <c r="R16" s="329"/>
      <c r="S16" s="329"/>
      <c r="T16" s="329"/>
      <c r="U16" s="329"/>
      <c r="V16" s="329"/>
      <c r="W16" s="329"/>
      <c r="X16" s="329"/>
      <c r="Y16" s="329"/>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3"/>
      <c r="F18" s="373"/>
      <c r="G18" s="373"/>
      <c r="H18" s="373"/>
      <c r="I18" s="373"/>
      <c r="J18" s="373"/>
      <c r="K18" s="373"/>
      <c r="L18" s="373"/>
      <c r="M18" s="373"/>
      <c r="N18" s="373"/>
      <c r="O18" s="373"/>
      <c r="P18" s="373"/>
      <c r="Q18" s="373"/>
      <c r="R18" s="373"/>
      <c r="S18" s="373"/>
      <c r="T18" s="373"/>
      <c r="U18" s="373"/>
      <c r="V18" s="373"/>
      <c r="W18" s="373"/>
      <c r="X18" s="373"/>
      <c r="Y18" s="373"/>
      <c r="Z18" s="182"/>
      <c r="AA18" s="182"/>
    </row>
    <row r="19" spans="1:27" ht="25.5" customHeight="1">
      <c r="A19" s="373" t="s">
        <v>505</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4" t="s">
        <v>6</v>
      </c>
      <c r="B21" s="377" t="s">
        <v>512</v>
      </c>
      <c r="C21" s="378"/>
      <c r="D21" s="377" t="s">
        <v>514</v>
      </c>
      <c r="E21" s="378"/>
      <c r="F21" s="367" t="s">
        <v>98</v>
      </c>
      <c r="G21" s="381"/>
      <c r="H21" s="381"/>
      <c r="I21" s="368"/>
      <c r="J21" s="374" t="s">
        <v>515</v>
      </c>
      <c r="K21" s="377" t="s">
        <v>516</v>
      </c>
      <c r="L21" s="378"/>
      <c r="M21" s="377" t="s">
        <v>517</v>
      </c>
      <c r="N21" s="378"/>
      <c r="O21" s="377" t="s">
        <v>504</v>
      </c>
      <c r="P21" s="378"/>
      <c r="Q21" s="377" t="s">
        <v>131</v>
      </c>
      <c r="R21" s="378"/>
      <c r="S21" s="374" t="s">
        <v>130</v>
      </c>
      <c r="T21" s="374" t="s">
        <v>518</v>
      </c>
      <c r="U21" s="374" t="s">
        <v>513</v>
      </c>
      <c r="V21" s="377" t="s">
        <v>129</v>
      </c>
      <c r="W21" s="378"/>
      <c r="X21" s="367" t="s">
        <v>121</v>
      </c>
      <c r="Y21" s="381"/>
      <c r="Z21" s="369" t="s">
        <v>120</v>
      </c>
      <c r="AA21" s="369"/>
    </row>
    <row r="22" spans="1:27" ht="216" customHeight="1">
      <c r="A22" s="375"/>
      <c r="B22" s="379"/>
      <c r="C22" s="380"/>
      <c r="D22" s="379"/>
      <c r="E22" s="380"/>
      <c r="F22" s="367" t="s">
        <v>128</v>
      </c>
      <c r="G22" s="368"/>
      <c r="H22" s="367" t="s">
        <v>127</v>
      </c>
      <c r="I22" s="368"/>
      <c r="J22" s="376"/>
      <c r="K22" s="379"/>
      <c r="L22" s="380"/>
      <c r="M22" s="379"/>
      <c r="N22" s="380"/>
      <c r="O22" s="379"/>
      <c r="P22" s="380"/>
      <c r="Q22" s="379"/>
      <c r="R22" s="380"/>
      <c r="S22" s="376"/>
      <c r="T22" s="376"/>
      <c r="U22" s="376"/>
      <c r="V22" s="379"/>
      <c r="W22" s="380"/>
      <c r="X22" s="106" t="s">
        <v>119</v>
      </c>
      <c r="Y22" s="106" t="s">
        <v>502</v>
      </c>
      <c r="Z22" s="106" t="s">
        <v>118</v>
      </c>
      <c r="AA22" s="106" t="s">
        <v>117</v>
      </c>
    </row>
    <row r="23" spans="1:27" ht="60" customHeight="1">
      <c r="A23" s="376"/>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10</v>
      </c>
      <c r="H25" s="258">
        <f>VLOOKUP($R$12,'[6]3.2 паспорт Техсостояние ЛЭП'!$A$21:$AD$670,11,FALSE)</f>
        <v>0</v>
      </c>
      <c r="I25" s="258">
        <f>VLOOKUP($R$12,'[6]3.2 паспорт Техсостояние ЛЭП'!$A$21:$AD$670,12,FALSE)</f>
        <v>10</v>
      </c>
      <c r="J25" s="258">
        <f>VLOOKUP($R$12,'[6]3.2 паспорт Техсостояние ЛЭП'!$A$21:$AD$670,13,FALSE)</f>
        <v>0</v>
      </c>
      <c r="K25" s="258">
        <f>VLOOKUP($R$12,'[6]3.2 паспорт Техсостояние ЛЭП'!$A$21:$AD$670,14,FALSE)</f>
        <v>2</v>
      </c>
      <c r="L25" s="258">
        <f>VLOOKUP($R$12,'[6]3.2 паспорт Техсостояние ЛЭП'!$A$21:$AD$670,15,FALSE)</f>
        <v>0</v>
      </c>
      <c r="M25" s="258">
        <f>VLOOKUP($R$12,'[6]3.2 паспорт Техсостояние ЛЭП'!$A$21:$AD$670,16,FALSE)</f>
        <v>0</v>
      </c>
      <c r="N25" s="258" t="str">
        <f>VLOOKUP($R$12,'[6]3.2 паспорт Техсостояние ЛЭП'!$A$21:$AD$670,17,FALSE)</f>
        <v>АСБ 3х240</v>
      </c>
      <c r="O25" s="258" t="str">
        <f>VLOOKUP($R$12,'[6]3.2 паспорт Техсостояние ЛЭП'!$A$21:$AD$670,18,FALSE)</f>
        <v>кабельная</v>
      </c>
      <c r="P25" s="258">
        <f>VLOOKUP($R$12,'[6]3.2 паспорт Техсостояние ЛЭП'!$A$21:$AD$670,19,FALSE)</f>
        <v>0</v>
      </c>
      <c r="Q25" s="258">
        <f>VLOOKUP($R$12,'[6]3.2 паспорт Техсостояние ЛЭП'!$A$21:$AD$670,20,FALSE)</f>
        <v>0</v>
      </c>
      <c r="R25" s="258">
        <v>1.1839999999999999</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10"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39" t="str">
        <f>'1. паспорт местоположение'!A5:C5</f>
        <v>Год раскрытия информации: 2021</v>
      </c>
      <c r="B5" s="340"/>
      <c r="C5" s="34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1" t="s">
        <v>11</v>
      </c>
      <c r="B7" s="341"/>
      <c r="C7" s="341"/>
      <c r="D7" s="12"/>
      <c r="E7" s="12"/>
      <c r="F7" s="12"/>
      <c r="G7" s="12"/>
      <c r="H7" s="12"/>
      <c r="I7" s="12"/>
      <c r="J7" s="12"/>
      <c r="K7" s="12"/>
      <c r="L7" s="12"/>
      <c r="M7" s="12"/>
      <c r="N7" s="12"/>
      <c r="O7" s="12"/>
      <c r="P7" s="12"/>
      <c r="Q7" s="12"/>
      <c r="R7" s="12"/>
      <c r="S7" s="12"/>
      <c r="T7" s="12"/>
      <c r="U7" s="12"/>
    </row>
    <row r="8" spans="1:29" s="11" customFormat="1" ht="18.75">
      <c r="A8" s="341"/>
      <c r="B8" s="341"/>
      <c r="C8" s="341"/>
      <c r="D8" s="13"/>
      <c r="E8" s="13"/>
      <c r="F8" s="13"/>
      <c r="G8" s="13"/>
      <c r="H8" s="12"/>
      <c r="I8" s="12"/>
      <c r="J8" s="12"/>
      <c r="K8" s="12"/>
      <c r="L8" s="12"/>
      <c r="M8" s="12"/>
      <c r="N8" s="12"/>
      <c r="O8" s="12"/>
      <c r="P8" s="12"/>
      <c r="Q8" s="12"/>
      <c r="R8" s="12"/>
      <c r="S8" s="12"/>
      <c r="T8" s="12"/>
      <c r="U8" s="12"/>
    </row>
    <row r="9" spans="1:29" s="11" customFormat="1" ht="18.75">
      <c r="A9" s="388" t="str">
        <f>'1. паспорт местоположение'!A9:C9</f>
        <v>Общество с ограниченной ответственностью "Сургутские городские электрические сети"</v>
      </c>
      <c r="B9" s="388"/>
      <c r="C9" s="388"/>
      <c r="D9" s="7"/>
      <c r="E9" s="7"/>
      <c r="F9" s="7"/>
      <c r="G9" s="7"/>
      <c r="H9" s="12"/>
      <c r="I9" s="12"/>
      <c r="J9" s="12"/>
      <c r="K9" s="12"/>
      <c r="L9" s="12"/>
      <c r="M9" s="12"/>
      <c r="N9" s="12"/>
      <c r="O9" s="12"/>
      <c r="P9" s="12"/>
      <c r="Q9" s="12"/>
      <c r="R9" s="12"/>
      <c r="S9" s="12"/>
      <c r="T9" s="12"/>
      <c r="U9" s="12"/>
    </row>
    <row r="10" spans="1:29" s="11" customFormat="1" ht="18.75">
      <c r="A10" s="346" t="s">
        <v>10</v>
      </c>
      <c r="B10" s="346"/>
      <c r="C10" s="346"/>
      <c r="D10" s="5"/>
      <c r="E10" s="5"/>
      <c r="F10" s="5"/>
      <c r="G10" s="5"/>
      <c r="H10" s="12"/>
      <c r="I10" s="12"/>
      <c r="J10" s="12"/>
      <c r="K10" s="12"/>
      <c r="L10" s="12"/>
      <c r="M10" s="12"/>
      <c r="N10" s="12"/>
      <c r="O10" s="12"/>
      <c r="P10" s="12"/>
      <c r="Q10" s="12"/>
      <c r="R10" s="12"/>
      <c r="S10" s="12"/>
      <c r="T10" s="12"/>
      <c r="U10" s="12"/>
    </row>
    <row r="11" spans="1:29" s="11" customFormat="1" ht="18.75">
      <c r="A11" s="341"/>
      <c r="B11" s="341"/>
      <c r="C11" s="341"/>
      <c r="D11" s="13"/>
      <c r="E11" s="13"/>
      <c r="F11" s="13"/>
      <c r="G11" s="13"/>
      <c r="H11" s="12"/>
      <c r="I11" s="12"/>
      <c r="J11" s="12"/>
      <c r="K11" s="12"/>
      <c r="L11" s="12"/>
      <c r="M11" s="12"/>
      <c r="N11" s="12"/>
      <c r="O11" s="12"/>
      <c r="P11" s="12"/>
      <c r="Q11" s="12"/>
      <c r="R11" s="12"/>
      <c r="S11" s="12"/>
      <c r="T11" s="12"/>
      <c r="U11" s="12"/>
    </row>
    <row r="12" spans="1:29" s="11" customFormat="1" ht="18.75">
      <c r="A12" s="371" t="str">
        <f>'1. паспорт местоположение'!A12:B12</f>
        <v>F_</v>
      </c>
      <c r="B12" s="372"/>
      <c r="C12" s="195" t="str">
        <f>'1. паспорт местоположение'!C12</f>
        <v>1.1.4.147.52</v>
      </c>
      <c r="D12" s="7"/>
      <c r="E12" s="7"/>
      <c r="F12" s="7"/>
      <c r="G12" s="7"/>
      <c r="H12" s="12"/>
      <c r="I12" s="12"/>
      <c r="J12" s="12"/>
      <c r="K12" s="12"/>
      <c r="L12" s="12"/>
      <c r="M12" s="12"/>
      <c r="N12" s="12"/>
      <c r="O12" s="12"/>
      <c r="P12" s="12"/>
      <c r="Q12" s="12"/>
      <c r="R12" s="12"/>
      <c r="S12" s="12"/>
      <c r="T12" s="12"/>
      <c r="U12" s="12"/>
    </row>
    <row r="13" spans="1:29" s="11" customFormat="1" ht="18.75">
      <c r="A13" s="346" t="s">
        <v>9</v>
      </c>
      <c r="B13" s="346"/>
      <c r="C13" s="346"/>
      <c r="D13" s="5"/>
      <c r="E13" s="5"/>
      <c r="F13" s="5"/>
      <c r="G13" s="5"/>
      <c r="H13" s="12"/>
      <c r="I13" s="12"/>
      <c r="J13" s="12"/>
      <c r="K13" s="12"/>
      <c r="L13" s="12"/>
      <c r="M13" s="12"/>
      <c r="N13" s="12"/>
      <c r="O13" s="12"/>
      <c r="P13" s="12"/>
      <c r="Q13" s="12"/>
      <c r="R13" s="12"/>
      <c r="S13" s="12"/>
      <c r="T13" s="12"/>
      <c r="U13" s="12"/>
    </row>
    <row r="14" spans="1:29" s="8" customFormat="1" ht="15.75" customHeight="1">
      <c r="A14" s="347"/>
      <c r="B14" s="347"/>
      <c r="C14" s="347"/>
      <c r="D14" s="9"/>
      <c r="E14" s="9"/>
      <c r="F14" s="9"/>
      <c r="G14" s="9"/>
      <c r="H14" s="9"/>
      <c r="I14" s="9"/>
      <c r="J14" s="9"/>
      <c r="K14" s="9"/>
      <c r="L14" s="9"/>
      <c r="M14" s="9"/>
      <c r="N14" s="9"/>
      <c r="O14" s="9"/>
      <c r="P14" s="9"/>
      <c r="Q14" s="9"/>
      <c r="R14" s="9"/>
      <c r="S14" s="9"/>
      <c r="T14" s="9"/>
      <c r="U14" s="9"/>
    </row>
    <row r="15" spans="1:29" s="2" customFormat="1" ht="15.75">
      <c r="A15" s="350" t="str">
        <f>'1. паспорт местоположение'!A15:C15</f>
        <v>Строительство КЛ-10кВ ТП-2 2х1600кВА до ТП-3 2х2500кВА Марьина гора</v>
      </c>
      <c r="B15" s="350"/>
      <c r="C15" s="350"/>
      <c r="D15" s="7"/>
      <c r="E15" s="7"/>
      <c r="F15" s="7"/>
      <c r="G15" s="7"/>
      <c r="H15" s="7"/>
      <c r="I15" s="7"/>
      <c r="J15" s="7"/>
      <c r="K15" s="7"/>
      <c r="L15" s="7"/>
      <c r="M15" s="7"/>
      <c r="N15" s="7"/>
      <c r="O15" s="7"/>
      <c r="P15" s="7"/>
      <c r="Q15" s="7"/>
      <c r="R15" s="7"/>
      <c r="S15" s="7"/>
      <c r="T15" s="7"/>
      <c r="U15" s="7"/>
    </row>
    <row r="16" spans="1:29" s="2" customFormat="1" ht="15" customHeight="1">
      <c r="A16" s="346" t="s">
        <v>7</v>
      </c>
      <c r="B16" s="346"/>
      <c r="C16" s="346"/>
      <c r="D16" s="5"/>
      <c r="E16" s="5"/>
      <c r="F16" s="5"/>
      <c r="G16" s="5"/>
      <c r="H16" s="5"/>
      <c r="I16" s="5"/>
      <c r="J16" s="5"/>
      <c r="K16" s="5"/>
      <c r="L16" s="5"/>
      <c r="M16" s="5"/>
      <c r="N16" s="5"/>
      <c r="O16" s="5"/>
      <c r="P16" s="5"/>
      <c r="Q16" s="5"/>
      <c r="R16" s="5"/>
      <c r="S16" s="5"/>
      <c r="T16" s="5"/>
      <c r="U16" s="5"/>
    </row>
    <row r="17" spans="1:21" s="2" customFormat="1" ht="15" customHeight="1">
      <c r="A17" s="351"/>
      <c r="B17" s="351"/>
      <c r="C17" s="351"/>
      <c r="D17" s="3"/>
      <c r="E17" s="3"/>
      <c r="F17" s="3"/>
      <c r="G17" s="3"/>
      <c r="H17" s="3"/>
      <c r="I17" s="3"/>
      <c r="J17" s="3"/>
      <c r="K17" s="3"/>
      <c r="L17" s="3"/>
      <c r="M17" s="3"/>
      <c r="N17" s="3"/>
      <c r="O17" s="3"/>
      <c r="P17" s="3"/>
      <c r="Q17" s="3"/>
      <c r="R17" s="3"/>
    </row>
    <row r="18" spans="1:21" s="2" customFormat="1" ht="27.75" customHeight="1">
      <c r="A18" s="352" t="s">
        <v>497</v>
      </c>
      <c r="B18" s="352"/>
      <c r="C18" s="35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1.1839999999999999</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КЛ-10кВ ТП-2 2х1600кВА до ТП-3 2х2500кВА Марьина гора</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5.0625999999999998</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ПС'!$A$21:$X$670,24,FALSE)</f>
        <v>Электроснабжение жилой застройки в микрорайоне Марьина гора</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
        <v>377</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55"/>
      <c r="AB6" s="155"/>
    </row>
    <row r="7" spans="1:28" ht="18.7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55"/>
      <c r="AB7" s="155"/>
    </row>
    <row r="8" spans="1:28">
      <c r="A8" s="396" t="s">
        <v>8</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56"/>
      <c r="AB8" s="156"/>
    </row>
    <row r="9" spans="1:28" ht="15.75">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7"/>
      <c r="AB9" s="157"/>
    </row>
    <row r="10" spans="1:28" ht="18.7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55"/>
      <c r="AB10" s="155"/>
    </row>
    <row r="11" spans="1:28">
      <c r="A11" s="396" t="s">
        <v>8</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56"/>
      <c r="AB11" s="156"/>
    </row>
    <row r="12" spans="1:28" ht="15.75">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7"/>
      <c r="AB12" s="157"/>
    </row>
    <row r="13" spans="1:28" ht="18.7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c r="A14" s="396" t="s">
        <v>8</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56"/>
      <c r="AB14" s="156"/>
    </row>
    <row r="15" spans="1:28" ht="15.7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7"/>
      <c r="AB15" s="157"/>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3"/>
      <c r="AB16" s="16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3"/>
      <c r="AB17" s="16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3"/>
      <c r="AB18" s="16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3"/>
      <c r="AB19" s="163"/>
    </row>
    <row r="20" spans="1:28">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c r="A22" s="390" t="s">
        <v>529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c r="A23" s="392" t="s">
        <v>378</v>
      </c>
      <c r="B23" s="393"/>
      <c r="C23" s="393"/>
      <c r="D23" s="393"/>
      <c r="E23" s="393"/>
      <c r="F23" s="393"/>
      <c r="G23" s="393"/>
      <c r="H23" s="393"/>
      <c r="I23" s="393"/>
      <c r="J23" s="393"/>
      <c r="K23" s="393"/>
      <c r="L23" s="394"/>
      <c r="M23" s="391" t="s">
        <v>379</v>
      </c>
      <c r="N23" s="391"/>
      <c r="O23" s="391"/>
      <c r="P23" s="391"/>
      <c r="Q23" s="391"/>
      <c r="R23" s="391"/>
      <c r="S23" s="391"/>
      <c r="T23" s="391"/>
      <c r="U23" s="391"/>
      <c r="V23" s="391"/>
      <c r="W23" s="391"/>
      <c r="X23" s="391"/>
      <c r="Y23" s="391"/>
      <c r="Z23" s="391"/>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55"/>
      <c r="AB6" s="155"/>
    </row>
    <row r="7" spans="1:28" ht="18.7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55"/>
      <c r="AB7" s="155"/>
    </row>
    <row r="8" spans="1:28">
      <c r="A8" s="396" t="str">
        <f>'1. паспорт местоположение'!A9:C9</f>
        <v>Общество с ограниченной ответственностью "Сургутские городские электрические сети"</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56"/>
      <c r="AB8" s="156"/>
    </row>
    <row r="9" spans="1:28" ht="15.75">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7"/>
      <c r="AB9" s="157"/>
    </row>
    <row r="10" spans="1:28" ht="18.7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55"/>
      <c r="AB10" s="155"/>
    </row>
    <row r="11" spans="1:28">
      <c r="A11" s="397" t="str">
        <f>'1. паспорт местоположение'!A12:B12</f>
        <v>F_</v>
      </c>
      <c r="B11" s="398"/>
      <c r="C11" s="398"/>
      <c r="D11" s="398"/>
      <c r="E11" s="398"/>
      <c r="F11" s="398"/>
      <c r="G11" s="398"/>
      <c r="H11" s="398"/>
      <c r="I11" s="398"/>
      <c r="J11" s="398"/>
      <c r="K11" s="398"/>
      <c r="L11" s="398"/>
      <c r="M11" s="398"/>
      <c r="N11" s="399" t="str">
        <f>'1. паспорт местоположение'!C12</f>
        <v>1.1.4.147.52</v>
      </c>
      <c r="O11" s="400"/>
      <c r="P11" s="400"/>
      <c r="Q11" s="400"/>
      <c r="R11" s="400"/>
      <c r="S11" s="400"/>
      <c r="T11" s="400"/>
      <c r="U11" s="400"/>
      <c r="V11" s="400"/>
      <c r="W11" s="400"/>
      <c r="X11" s="400"/>
      <c r="Y11" s="400"/>
      <c r="Z11" s="400"/>
      <c r="AA11" s="156"/>
      <c r="AB11" s="156"/>
    </row>
    <row r="12" spans="1:28" ht="15.75">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7"/>
      <c r="AB12" s="157"/>
    </row>
    <row r="13" spans="1:28" ht="18.7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c r="A14" s="396" t="s">
        <v>8</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56"/>
      <c r="AB14" s="156"/>
    </row>
    <row r="15" spans="1:28" ht="15.7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7"/>
      <c r="AB15" s="157"/>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3"/>
      <c r="AB16" s="16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3"/>
      <c r="AB17" s="16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3"/>
      <c r="AB18" s="16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3"/>
      <c r="AB19" s="163"/>
    </row>
    <row r="20" spans="1:28">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c r="A22" s="390" t="s">
        <v>529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c r="A23" s="392" t="s">
        <v>378</v>
      </c>
      <c r="B23" s="393"/>
      <c r="C23" s="393"/>
      <c r="D23" s="393"/>
      <c r="E23" s="393"/>
      <c r="F23" s="393"/>
      <c r="G23" s="393"/>
      <c r="H23" s="393"/>
      <c r="I23" s="393"/>
      <c r="J23" s="393"/>
      <c r="K23" s="393"/>
      <c r="L23" s="394"/>
      <c r="M23" s="391" t="s">
        <v>379</v>
      </c>
      <c r="N23" s="391"/>
      <c r="O23" s="391"/>
      <c r="P23" s="391"/>
      <c r="Q23" s="391"/>
      <c r="R23" s="391"/>
      <c r="S23" s="391"/>
      <c r="T23" s="391"/>
      <c r="U23" s="391"/>
      <c r="V23" s="391"/>
      <c r="W23" s="391"/>
      <c r="X23" s="391"/>
      <c r="Y23" s="391"/>
      <c r="Z23" s="391"/>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0" t="s">
        <v>377</v>
      </c>
      <c r="B5" s="340"/>
      <c r="C5" s="340"/>
      <c r="D5" s="340"/>
      <c r="E5" s="340"/>
      <c r="F5" s="340"/>
      <c r="G5" s="340"/>
      <c r="H5" s="340"/>
      <c r="I5" s="340"/>
      <c r="J5" s="340"/>
      <c r="K5" s="340"/>
      <c r="L5" s="340"/>
      <c r="M5" s="340"/>
      <c r="N5" s="340"/>
      <c r="O5" s="340"/>
      <c r="P5" s="162"/>
      <c r="Q5" s="162"/>
      <c r="R5" s="162"/>
      <c r="S5" s="162"/>
      <c r="T5" s="162"/>
      <c r="U5" s="162"/>
      <c r="V5" s="162"/>
      <c r="W5" s="162"/>
      <c r="X5" s="162"/>
      <c r="Y5" s="162"/>
      <c r="Z5" s="162"/>
      <c r="AA5" s="162"/>
      <c r="AB5" s="162"/>
    </row>
    <row r="6" spans="1:28" s="11" customFormat="1" ht="18.75">
      <c r="A6" s="16"/>
      <c r="B6" s="16"/>
      <c r="L6" s="14"/>
    </row>
    <row r="7" spans="1:28" s="11" customFormat="1" ht="18.75">
      <c r="A7" s="341" t="s">
        <v>11</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c r="A9" s="396" t="s">
        <v>8</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c r="A10" s="346" t="s">
        <v>10</v>
      </c>
      <c r="B10" s="346"/>
      <c r="C10" s="346"/>
      <c r="D10" s="346"/>
      <c r="E10" s="346"/>
      <c r="F10" s="346"/>
      <c r="G10" s="346"/>
      <c r="H10" s="346"/>
      <c r="I10" s="346"/>
      <c r="J10" s="346"/>
      <c r="K10" s="346"/>
      <c r="L10" s="346"/>
      <c r="M10" s="346"/>
      <c r="N10" s="346"/>
      <c r="O10" s="346"/>
      <c r="P10" s="12"/>
      <c r="Q10" s="12"/>
      <c r="R10" s="12"/>
      <c r="S10" s="12"/>
      <c r="T10" s="12"/>
      <c r="U10" s="12"/>
      <c r="V10" s="12"/>
      <c r="W10" s="12"/>
      <c r="X10" s="12"/>
      <c r="Y10" s="12"/>
      <c r="Z10" s="12"/>
    </row>
    <row r="11" spans="1:28" s="11" customFormat="1" ht="18.75">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c r="A12" s="396" t="s">
        <v>8</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c r="A13" s="346" t="s">
        <v>9</v>
      </c>
      <c r="B13" s="346"/>
      <c r="C13" s="346"/>
      <c r="D13" s="346"/>
      <c r="E13" s="346"/>
      <c r="F13" s="346"/>
      <c r="G13" s="346"/>
      <c r="H13" s="346"/>
      <c r="I13" s="346"/>
      <c r="J13" s="346"/>
      <c r="K13" s="346"/>
      <c r="L13" s="346"/>
      <c r="M13" s="346"/>
      <c r="N13" s="346"/>
      <c r="O13" s="346"/>
      <c r="P13" s="12"/>
      <c r="Q13" s="12"/>
      <c r="R13" s="12"/>
      <c r="S13" s="12"/>
      <c r="T13" s="12"/>
      <c r="U13" s="12"/>
      <c r="V13" s="12"/>
      <c r="W13" s="12"/>
      <c r="X13" s="12"/>
      <c r="Y13" s="12"/>
      <c r="Z13" s="12"/>
    </row>
    <row r="14" spans="1:28" s="8" customFormat="1" ht="15.75" customHeight="1">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12">
      <c r="A15" s="396" t="s">
        <v>8</v>
      </c>
      <c r="B15" s="396"/>
      <c r="C15" s="396"/>
      <c r="D15" s="396"/>
      <c r="E15" s="396"/>
      <c r="F15" s="396"/>
      <c r="G15" s="396"/>
      <c r="H15" s="396"/>
      <c r="I15" s="396"/>
      <c r="J15" s="396"/>
      <c r="K15" s="396"/>
      <c r="L15" s="396"/>
      <c r="M15" s="396"/>
      <c r="N15" s="396"/>
      <c r="O15" s="396"/>
      <c r="P15" s="7"/>
      <c r="Q15" s="7"/>
      <c r="R15" s="7"/>
      <c r="S15" s="7"/>
      <c r="T15" s="7"/>
      <c r="U15" s="7"/>
      <c r="V15" s="7"/>
      <c r="W15" s="7"/>
      <c r="X15" s="7"/>
      <c r="Y15" s="7"/>
      <c r="Z15" s="7"/>
    </row>
    <row r="16" spans="1:28" s="2" customFormat="1" ht="15" customHeight="1">
      <c r="A16" s="346" t="s">
        <v>7</v>
      </c>
      <c r="B16" s="346"/>
      <c r="C16" s="346"/>
      <c r="D16" s="346"/>
      <c r="E16" s="346"/>
      <c r="F16" s="346"/>
      <c r="G16" s="346"/>
      <c r="H16" s="346"/>
      <c r="I16" s="346"/>
      <c r="J16" s="346"/>
      <c r="K16" s="346"/>
      <c r="L16" s="346"/>
      <c r="M16" s="346"/>
      <c r="N16" s="346"/>
      <c r="O16" s="346"/>
      <c r="P16" s="5"/>
      <c r="Q16" s="5"/>
      <c r="R16" s="5"/>
      <c r="S16" s="5"/>
      <c r="T16" s="5"/>
      <c r="U16" s="5"/>
      <c r="V16" s="5"/>
      <c r="W16" s="5"/>
      <c r="X16" s="5"/>
      <c r="Y16" s="5"/>
      <c r="Z16" s="5"/>
    </row>
    <row r="17" spans="1:26" s="2" customFormat="1" ht="15" customHeight="1">
      <c r="A17" s="351"/>
      <c r="B17" s="351"/>
      <c r="C17" s="351"/>
      <c r="D17" s="351"/>
      <c r="E17" s="351"/>
      <c r="F17" s="351"/>
      <c r="G17" s="351"/>
      <c r="H17" s="351"/>
      <c r="I17" s="351"/>
      <c r="J17" s="351"/>
      <c r="K17" s="351"/>
      <c r="L17" s="351"/>
      <c r="M17" s="351"/>
      <c r="N17" s="351"/>
      <c r="O17" s="351"/>
      <c r="P17" s="3"/>
      <c r="Q17" s="3"/>
      <c r="R17" s="3"/>
      <c r="S17" s="3"/>
      <c r="T17" s="3"/>
      <c r="U17" s="3"/>
      <c r="V17" s="3"/>
      <c r="W17" s="3"/>
    </row>
    <row r="18" spans="1:26" s="2" customFormat="1" ht="91.5" customHeight="1">
      <c r="A18" s="404" t="s">
        <v>506</v>
      </c>
      <c r="B18" s="404"/>
      <c r="C18" s="404"/>
      <c r="D18" s="404"/>
      <c r="E18" s="404"/>
      <c r="F18" s="404"/>
      <c r="G18" s="404"/>
      <c r="H18" s="404"/>
      <c r="I18" s="404"/>
      <c r="J18" s="404"/>
      <c r="K18" s="404"/>
      <c r="L18" s="404"/>
      <c r="M18" s="404"/>
      <c r="N18" s="404"/>
      <c r="O18" s="404"/>
      <c r="P18" s="6"/>
      <c r="Q18" s="6"/>
      <c r="R18" s="6"/>
      <c r="S18" s="6"/>
      <c r="T18" s="6"/>
      <c r="U18" s="6"/>
      <c r="V18" s="6"/>
      <c r="W18" s="6"/>
      <c r="X18" s="6"/>
      <c r="Y18" s="6"/>
      <c r="Z18" s="6"/>
    </row>
    <row r="19" spans="1:26" s="2" customFormat="1" ht="78" customHeight="1">
      <c r="A19" s="338" t="s">
        <v>6</v>
      </c>
      <c r="B19" s="338" t="s">
        <v>89</v>
      </c>
      <c r="C19" s="338" t="s">
        <v>88</v>
      </c>
      <c r="D19" s="338" t="s">
        <v>77</v>
      </c>
      <c r="E19" s="401" t="s">
        <v>87</v>
      </c>
      <c r="F19" s="402"/>
      <c r="G19" s="402"/>
      <c r="H19" s="402"/>
      <c r="I19" s="403"/>
      <c r="J19" s="338" t="s">
        <v>86</v>
      </c>
      <c r="K19" s="338"/>
      <c r="L19" s="338"/>
      <c r="M19" s="338"/>
      <c r="N19" s="338"/>
      <c r="O19" s="338"/>
      <c r="P19" s="3"/>
      <c r="Q19" s="3"/>
      <c r="R19" s="3"/>
      <c r="S19" s="3"/>
      <c r="T19" s="3"/>
      <c r="U19" s="3"/>
      <c r="V19" s="3"/>
      <c r="W19" s="3"/>
    </row>
    <row r="20" spans="1:26" s="2" customFormat="1" ht="51" customHeight="1">
      <c r="A20" s="338"/>
      <c r="B20" s="338"/>
      <c r="C20" s="338"/>
      <c r="D20" s="338"/>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10"/>
      <c r="B6" s="410"/>
      <c r="C6" s="410"/>
      <c r="D6" s="410"/>
      <c r="E6" s="410"/>
      <c r="F6" s="410"/>
      <c r="G6" s="410"/>
      <c r="H6" s="410"/>
      <c r="I6" s="410"/>
      <c r="J6" s="410"/>
      <c r="K6" s="410"/>
      <c r="L6" s="410"/>
      <c r="M6" s="410"/>
      <c r="N6" s="410"/>
      <c r="O6" s="410"/>
      <c r="P6" s="410"/>
      <c r="Q6" s="410"/>
      <c r="R6" s="410"/>
      <c r="S6" s="410"/>
      <c r="T6" s="410"/>
      <c r="U6" s="410"/>
      <c r="V6" s="410"/>
      <c r="W6" s="410"/>
      <c r="X6" s="410"/>
      <c r="Y6" s="410"/>
    </row>
    <row r="7" spans="1:25" s="285" customFormat="1" ht="18.75">
      <c r="A7" s="411"/>
      <c r="B7" s="411"/>
      <c r="C7" s="411"/>
      <c r="D7" s="411"/>
      <c r="E7" s="411"/>
      <c r="F7" s="411"/>
      <c r="G7" s="411"/>
      <c r="H7" s="411"/>
      <c r="I7" s="411"/>
      <c r="J7" s="411"/>
      <c r="K7" s="411"/>
      <c r="L7" s="411"/>
      <c r="M7" s="411"/>
      <c r="N7" s="411"/>
      <c r="O7" s="411"/>
      <c r="P7" s="411"/>
      <c r="Q7" s="411"/>
      <c r="R7" s="411"/>
      <c r="S7" s="411"/>
      <c r="T7" s="411"/>
      <c r="U7" s="411"/>
      <c r="V7" s="411"/>
      <c r="W7" s="411"/>
      <c r="X7" s="411"/>
      <c r="Y7" s="411"/>
    </row>
    <row r="8" spans="1:25" s="285" customFormat="1" ht="18.75">
      <c r="A8" s="417" t="str">
        <f>'1. паспорт местоположение'!A5:C5</f>
        <v>Год раскрытия информации: 2021</v>
      </c>
      <c r="B8" s="418"/>
      <c r="C8" s="418"/>
      <c r="D8" s="418"/>
      <c r="E8" s="418"/>
      <c r="F8" s="418"/>
      <c r="G8" s="418"/>
      <c r="H8" s="418"/>
      <c r="I8" s="418"/>
      <c r="J8" s="418"/>
      <c r="K8" s="418"/>
      <c r="L8" s="418"/>
      <c r="M8" s="418"/>
      <c r="N8" s="418"/>
      <c r="O8" s="418"/>
      <c r="P8" s="418"/>
      <c r="Q8" s="418"/>
      <c r="R8" s="418"/>
      <c r="S8" s="418"/>
      <c r="T8" s="418"/>
      <c r="U8" s="418"/>
      <c r="V8" s="418"/>
      <c r="W8" s="418"/>
      <c r="X8" s="418"/>
      <c r="Y8" s="418"/>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1" t="s">
        <v>11</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8" t="str">
        <f>'1. паспорт местоположение'!A9:C9</f>
        <v>Общество с ограниченной ответственностью "Сургутские городские электрические сети"</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row>
    <row r="13" spans="1:25" s="285" customFormat="1" ht="18.75">
      <c r="A13" s="411" t="s">
        <v>10</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9" t="str">
        <f>'1. паспорт местоположение'!A12:B12</f>
        <v>F_</v>
      </c>
      <c r="B15" s="420"/>
      <c r="C15" s="420"/>
      <c r="D15" s="420"/>
      <c r="E15" s="420"/>
      <c r="F15" s="420"/>
      <c r="G15" s="420"/>
      <c r="H15" s="420"/>
      <c r="I15" s="420"/>
      <c r="J15" s="420"/>
      <c r="K15" s="420"/>
      <c r="L15" s="414" t="str">
        <f>'1. паспорт местоположение'!C12</f>
        <v>1.1.4.147.52</v>
      </c>
      <c r="M15" s="415"/>
      <c r="N15" s="415"/>
      <c r="O15" s="415"/>
      <c r="P15" s="415"/>
      <c r="Q15" s="415"/>
      <c r="R15" s="415"/>
      <c r="S15" s="415"/>
      <c r="T15" s="415"/>
      <c r="U15" s="415"/>
      <c r="V15" s="415"/>
      <c r="W15" s="415"/>
      <c r="X15" s="415"/>
      <c r="Y15" s="415"/>
    </row>
    <row r="16" spans="1:25" s="285" customFormat="1" ht="18.75">
      <c r="A16" s="411" t="s">
        <v>9</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6" t="str">
        <f>'1. паспорт местоположение'!A15:C15</f>
        <v>Строительство КЛ-10кВ ТП-2 2х1600кВА до ТП-3 2х2500кВА Марьина гора</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row>
    <row r="19" spans="1:25" s="285" customFormat="1" ht="18.75">
      <c r="A19" s="411" t="s">
        <v>7</v>
      </c>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row>
    <row r="20" spans="1:25" ht="18.75">
      <c r="A20" s="287"/>
      <c r="Y20" s="76"/>
    </row>
    <row r="21" spans="1:25" ht="18.75" customHeight="1">
      <c r="A21" s="410" t="s">
        <v>507</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4218833.333333334</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5" t="s">
        <v>348</v>
      </c>
      <c r="E31" s="405"/>
      <c r="F31" s="412">
        <f>SUM(B93:X93)</f>
        <v>11.134815888973719</v>
      </c>
      <c r="G31" s="413">
        <f>SUM(C93:Y93)</f>
        <v>11.134815888973719</v>
      </c>
      <c r="K31" s="240"/>
    </row>
    <row r="32" spans="1:25">
      <c r="A32" s="294" t="s">
        <v>344</v>
      </c>
      <c r="B32" s="229">
        <f>B28*0.417/100</f>
        <v>17592.535000000003</v>
      </c>
      <c r="C32" s="296"/>
      <c r="D32" s="405" t="s">
        <v>346</v>
      </c>
      <c r="E32" s="405"/>
      <c r="F32" s="412">
        <f>IF(SUM(B94:Y94)=0,"не окупается",SUM(B94:Y94))</f>
        <v>22.285292253042144</v>
      </c>
      <c r="G32" s="413"/>
      <c r="K32" s="240"/>
    </row>
    <row r="33" spans="1:11">
      <c r="A33" s="297" t="s">
        <v>561</v>
      </c>
      <c r="B33" s="230">
        <v>4</v>
      </c>
      <c r="C33" s="296"/>
      <c r="D33" s="405" t="s">
        <v>562</v>
      </c>
      <c r="E33" s="405"/>
      <c r="F33" s="406">
        <f>Y91</f>
        <v>112244.55625392401</v>
      </c>
      <c r="G33" s="407"/>
      <c r="K33" s="240"/>
    </row>
    <row r="34" spans="1:11" ht="16.5" thickBot="1">
      <c r="A34" s="297" t="s">
        <v>343</v>
      </c>
      <c r="B34" s="230">
        <v>1</v>
      </c>
      <c r="C34" s="296"/>
      <c r="D34" s="405" t="s">
        <v>563</v>
      </c>
      <c r="E34" s="405"/>
      <c r="F34" s="408" t="str">
        <f>IF(F33&gt;0,"да","нет")</f>
        <v>да</v>
      </c>
      <c r="G34" s="409"/>
      <c r="K34" s="240"/>
    </row>
    <row r="35" spans="1:11">
      <c r="A35" s="297" t="s">
        <v>322</v>
      </c>
      <c r="B35" s="229">
        <f>B28*0.0375/100</f>
        <v>1582.0625000000002</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0.21018389334213133</v>
      </c>
    </row>
    <row r="47" spans="1:11">
      <c r="A47" s="306" t="s">
        <v>335</v>
      </c>
      <c r="B47" s="308">
        <v>8.4000000000000005E-2</v>
      </c>
    </row>
    <row r="48" spans="1:11">
      <c r="A48" s="306" t="s">
        <v>334</v>
      </c>
      <c r="B48" s="308">
        <f>1-B46</f>
        <v>0.78981610665786861</v>
      </c>
    </row>
    <row r="49" spans="1:25" ht="16.5" thickBot="1">
      <c r="A49" s="309" t="s">
        <v>565</v>
      </c>
      <c r="B49" s="310">
        <f>B48*B47+B46*B45*(1-B39)</f>
        <v>8.7362942293474105E-2</v>
      </c>
    </row>
    <row r="50" spans="1:25" ht="47.25" customHeight="1">
      <c r="A50" s="231" t="s">
        <v>333</v>
      </c>
      <c r="B50" s="232" t="s">
        <v>583</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544229.5</v>
      </c>
      <c r="D53" s="238">
        <f>C53*(1+D51)</f>
        <v>567087.13899999997</v>
      </c>
      <c r="E53" s="238">
        <f t="shared" ref="E53:Y53" si="1">D53*(1+E51)</f>
        <v>590904.79883799993</v>
      </c>
      <c r="F53" s="238">
        <f t="shared" si="1"/>
        <v>615722.80038919591</v>
      </c>
      <c r="G53" s="238">
        <f t="shared" si="1"/>
        <v>641583.15800554212</v>
      </c>
      <c r="H53" s="238">
        <f t="shared" si="1"/>
        <v>668529.65064177488</v>
      </c>
      <c r="I53" s="238">
        <f t="shared" si="1"/>
        <v>696607.8959687294</v>
      </c>
      <c r="J53" s="238">
        <f t="shared" si="1"/>
        <v>725865.42759941611</v>
      </c>
      <c r="K53" s="238">
        <f t="shared" si="1"/>
        <v>756351.77555859159</v>
      </c>
      <c r="L53" s="238">
        <f t="shared" si="1"/>
        <v>788118.55013205251</v>
      </c>
      <c r="M53" s="238">
        <f t="shared" si="1"/>
        <v>821219.52923759876</v>
      </c>
      <c r="N53" s="238">
        <f t="shared" si="1"/>
        <v>855710.74946557789</v>
      </c>
      <c r="O53" s="238">
        <f t="shared" si="1"/>
        <v>891650.60094313219</v>
      </c>
      <c r="P53" s="238">
        <f t="shared" si="1"/>
        <v>929099.92618274374</v>
      </c>
      <c r="Q53" s="238">
        <f t="shared" si="1"/>
        <v>968122.12308241904</v>
      </c>
      <c r="R53" s="238">
        <f t="shared" si="1"/>
        <v>1008783.2522518807</v>
      </c>
      <c r="S53" s="238">
        <f t="shared" si="1"/>
        <v>1051152.1488464598</v>
      </c>
      <c r="T53" s="238">
        <f t="shared" si="1"/>
        <v>1095300.5390980111</v>
      </c>
      <c r="U53" s="238">
        <f t="shared" si="1"/>
        <v>1141303.1617401277</v>
      </c>
      <c r="V53" s="238">
        <f t="shared" si="1"/>
        <v>1189237.8945332132</v>
      </c>
      <c r="W53" s="238">
        <f t="shared" si="1"/>
        <v>1239185.8861036082</v>
      </c>
      <c r="X53" s="238">
        <f t="shared" si="1"/>
        <v>1291231.6933199598</v>
      </c>
      <c r="Y53" s="238">
        <f t="shared" si="1"/>
        <v>1345463.4244393981</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825442.49229224399</v>
      </c>
      <c r="C56" s="265">
        <f>B56+B57-B58</f>
        <v>650724.20514416473</v>
      </c>
      <c r="D56" s="265">
        <f>C56+C57-C58</f>
        <v>217867.77067298046</v>
      </c>
      <c r="E56" s="265">
        <f t="shared" ref="E56:U56" si="2">D56+D57-D58</f>
        <v>100057.57549616187</v>
      </c>
      <c r="F56" s="266">
        <f t="shared" si="2"/>
        <v>100057.57549616187</v>
      </c>
      <c r="G56" s="266">
        <f>F56+F57-F58</f>
        <v>93387.070463084412</v>
      </c>
      <c r="H56" s="266">
        <f t="shared" si="2"/>
        <v>86716.565430006958</v>
      </c>
      <c r="I56" s="266">
        <f t="shared" si="2"/>
        <v>80046.060396929504</v>
      </c>
      <c r="J56" s="266">
        <f t="shared" si="2"/>
        <v>73375.555363852051</v>
      </c>
      <c r="K56" s="266">
        <f t="shared" si="2"/>
        <v>66705.050330774597</v>
      </c>
      <c r="L56" s="266">
        <f t="shared" si="2"/>
        <v>60034.545297697143</v>
      </c>
      <c r="M56" s="266">
        <f t="shared" si="2"/>
        <v>53364.040264619689</v>
      </c>
      <c r="N56" s="266">
        <f t="shared" si="2"/>
        <v>46693.535231542235</v>
      </c>
      <c r="O56" s="266">
        <f t="shared" si="2"/>
        <v>40023.030198464781</v>
      </c>
      <c r="P56" s="266">
        <f t="shared" si="2"/>
        <v>33352.525165387327</v>
      </c>
      <c r="Q56" s="266">
        <f t="shared" si="2"/>
        <v>26682.02013230987</v>
      </c>
      <c r="R56" s="312">
        <f t="shared" si="2"/>
        <v>20011.515099232412</v>
      </c>
      <c r="S56" s="312">
        <f t="shared" si="2"/>
        <v>13341.010066154955</v>
      </c>
      <c r="T56" s="312">
        <f t="shared" si="2"/>
        <v>6670.5050330774975</v>
      </c>
      <c r="U56" s="312">
        <f t="shared" si="2"/>
        <v>4.0017766878008842E-11</v>
      </c>
      <c r="V56" s="312"/>
      <c r="W56" s="312"/>
      <c r="X56" s="312"/>
      <c r="Y56" s="312"/>
    </row>
    <row r="57" spans="1:25">
      <c r="A57" s="234" t="s">
        <v>328</v>
      </c>
      <c r="B57" s="265">
        <f>(B28/3211479047)*46654169.4851375</f>
        <v>61288.323069317834</v>
      </c>
      <c r="C57" s="265">
        <f>(B28/3211479047)*29512102.5172828</f>
        <v>38769.252426843959</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236006.6102173971</v>
      </c>
      <c r="C58" s="265">
        <f>359013000*(B28/3211479047)</f>
        <v>471625.68689802825</v>
      </c>
      <c r="D58" s="265">
        <f>89680000*(B28/3211479047)</f>
        <v>117810.1951768186</v>
      </c>
      <c r="E58" s="265">
        <v>0</v>
      </c>
      <c r="F58" s="266">
        <f>$F$56/$B$43</f>
        <v>6670.5050330774575</v>
      </c>
      <c r="G58" s="266">
        <f>$F$56/$B$43</f>
        <v>6670.5050330774575</v>
      </c>
      <c r="H58" s="266">
        <f t="shared" ref="H58:P58" si="3">$F$56/$B$43</f>
        <v>6670.5050330774575</v>
      </c>
      <c r="I58" s="266">
        <f t="shared" si="3"/>
        <v>6670.5050330774575</v>
      </c>
      <c r="J58" s="266">
        <f t="shared" si="3"/>
        <v>6670.5050330774575</v>
      </c>
      <c r="K58" s="266">
        <f t="shared" si="3"/>
        <v>6670.5050330774575</v>
      </c>
      <c r="L58" s="266">
        <f t="shared" si="3"/>
        <v>6670.5050330774575</v>
      </c>
      <c r="M58" s="266">
        <f t="shared" si="3"/>
        <v>6670.5050330774575</v>
      </c>
      <c r="N58" s="266">
        <f t="shared" si="3"/>
        <v>6670.5050330774575</v>
      </c>
      <c r="O58" s="266">
        <f t="shared" si="3"/>
        <v>6670.5050330774575</v>
      </c>
      <c r="P58" s="266">
        <f t="shared" si="3"/>
        <v>6670.5050330774575</v>
      </c>
      <c r="Q58" s="266">
        <f>$F$56/$B$43</f>
        <v>6670.5050330774575</v>
      </c>
      <c r="R58" s="266">
        <f>$F$56/$B$43</f>
        <v>6670.5050330774575</v>
      </c>
      <c r="S58" s="266">
        <f t="shared" ref="S58" si="4">$F$56/$B$43</f>
        <v>6670.5050330774575</v>
      </c>
      <c r="T58" s="266">
        <f>$F$56/$B$43</f>
        <v>6670.5050330774575</v>
      </c>
      <c r="U58" s="266">
        <f>$F$56/$B$43</f>
        <v>6670.5050330774575</v>
      </c>
      <c r="V58" s="266"/>
      <c r="W58" s="266"/>
      <c r="X58" s="266"/>
      <c r="Y58" s="266"/>
    </row>
    <row r="59" spans="1:25" ht="16.5" thickBot="1">
      <c r="A59" s="236" t="s">
        <v>326</v>
      </c>
      <c r="B59" s="267">
        <f>AVERAGE(SUM(B56:B57),(SUM(B56:B57)-B58))*B45</f>
        <v>96090.938781607911</v>
      </c>
      <c r="C59" s="267">
        <f>AVERAGE(SUM(C56:C57),(SUM(C56:C57)-C58))*B45</f>
        <v>56710.076765249323</v>
      </c>
      <c r="D59" s="267">
        <f>AVERAGE(SUM(D56:D57),(SUM(D56:D57)-D58))*B45</f>
        <v>19870.334135571396</v>
      </c>
      <c r="E59" s="267">
        <f>AVERAGE(SUM(E56:E57),(SUM(E56:E57)-E58))*B45</f>
        <v>12507.196937020233</v>
      </c>
      <c r="F59" s="238">
        <f>AVERAGE(SUM(F56:F57),(SUM(F56:F57)-F58))*B45</f>
        <v>12090.290372452891</v>
      </c>
      <c r="G59" s="238">
        <f>AVERAGE(SUM(G56:G57),(SUM(G56:G57)-G58))*B45</f>
        <v>11256.477243318212</v>
      </c>
      <c r="H59" s="238">
        <f>AVERAGE(SUM(H56:H57),(SUM(H56:H57)-H58))*B45</f>
        <v>10422.664114183528</v>
      </c>
      <c r="I59" s="238">
        <f>AVERAGE(SUM(I56:I57),(SUM(I56:I57)-I58))*B45</f>
        <v>9588.8509850488481</v>
      </c>
      <c r="J59" s="238">
        <f>AVERAGE(SUM(J56:J57),(SUM(J56:J57)-J58))*B45</f>
        <v>8755.0378559141645</v>
      </c>
      <c r="K59" s="238">
        <f>AVERAGE(SUM(K56:K57),(SUM(K56:K57)-K58))*B45</f>
        <v>7921.2247267794837</v>
      </c>
      <c r="L59" s="238">
        <f>AVERAGE(SUM(L56:L57),(SUM(L56:L57)-L58))*B45</f>
        <v>7087.411597644802</v>
      </c>
      <c r="M59" s="238">
        <f>AVERAGE(SUM(M56:M57),(SUM(M56:M57)-M58))*B45</f>
        <v>6253.5984685101203</v>
      </c>
      <c r="N59" s="238">
        <f>AVERAGE(SUM(N56:N57),(SUM(N56:N57)-N58))*B45</f>
        <v>5419.7853393754385</v>
      </c>
      <c r="O59" s="238">
        <f>AVERAGE(SUM(O56:O57),(SUM(O56:O57)-O58))*B45</f>
        <v>4585.9722102407568</v>
      </c>
      <c r="P59" s="238">
        <f>AVERAGE(SUM(P56:P57),(SUM(P56:P57)-P58))*B45</f>
        <v>3752.1590811060751</v>
      </c>
      <c r="Q59" s="238">
        <f>AVERAGE(SUM(Q56:Q57),(SUM(Q56:Q57)-Q58))*B45</f>
        <v>2918.3459519713924</v>
      </c>
      <c r="R59" s="314">
        <f>AVERAGE(SUM(R56:R57),(SUM(R56:R57)-R58))*B45</f>
        <v>2084.5328228367107</v>
      </c>
      <c r="S59" s="314">
        <f>AVERAGE(SUM(S56:S57),(SUM(S56:S57)-S58))*B45</f>
        <v>1250.7196937020283</v>
      </c>
      <c r="T59" s="314">
        <f>AVERAGE(SUM(T56:T57),(SUM(T56:T57)-T58))*B45</f>
        <v>416.90656456734609</v>
      </c>
      <c r="U59" s="314">
        <f>AVERAGE(SUM(U56:U57),(SUM(U56:U57)-U58))*B45</f>
        <v>-416.90656456733609</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544229.5</v>
      </c>
      <c r="D62" s="245">
        <f>D53*B31</f>
        <v>567087.13899999997</v>
      </c>
      <c r="E62" s="245">
        <f>E53*B31</f>
        <v>590904.79883799993</v>
      </c>
      <c r="F62" s="245">
        <f>F53*B31</f>
        <v>615722.80038919591</v>
      </c>
      <c r="G62" s="245">
        <f>G53*B31</f>
        <v>641583.15800554212</v>
      </c>
      <c r="H62" s="245">
        <f>H53*B31</f>
        <v>668529.65064177488</v>
      </c>
      <c r="I62" s="245">
        <f>I53*B31</f>
        <v>696607.8959687294</v>
      </c>
      <c r="J62" s="245">
        <f>J53*B31</f>
        <v>725865.42759941611</v>
      </c>
      <c r="K62" s="245">
        <f>K53*B31</f>
        <v>756351.77555859159</v>
      </c>
      <c r="L62" s="245">
        <f>L53*B31</f>
        <v>788118.55013205251</v>
      </c>
      <c r="M62" s="245">
        <f>M53*B31</f>
        <v>821219.52923759876</v>
      </c>
      <c r="N62" s="245">
        <f>N53*B31</f>
        <v>855710.74946557789</v>
      </c>
      <c r="O62" s="245">
        <f>O53*B31</f>
        <v>891650.60094313219</v>
      </c>
      <c r="P62" s="245">
        <f>P53*B31</f>
        <v>929099.92618274374</v>
      </c>
      <c r="Q62" s="245">
        <f>Q53*B31</f>
        <v>968122.12308241904</v>
      </c>
      <c r="R62" s="245">
        <f>R53*B31</f>
        <v>1008783.2522518807</v>
      </c>
      <c r="S62" s="245">
        <f>S53*B31</f>
        <v>1051152.1488464598</v>
      </c>
      <c r="T62" s="245">
        <f>T53*B31</f>
        <v>1095300.5390980111</v>
      </c>
      <c r="U62" s="245">
        <f>U53*B31</f>
        <v>1141303.1617401277</v>
      </c>
      <c r="V62" s="245">
        <f>V53*B31</f>
        <v>1189237.8945332132</v>
      </c>
      <c r="W62" s="245">
        <f>W53*B31</f>
        <v>1239185.8861036082</v>
      </c>
      <c r="X62" s="245">
        <f>X53*B31</f>
        <v>1291231.6933199598</v>
      </c>
      <c r="Y62" s="245">
        <f>Y53*B31</f>
        <v>1345463.4244393981</v>
      </c>
    </row>
    <row r="63" spans="1:25">
      <c r="A63" s="234" t="s">
        <v>324</v>
      </c>
      <c r="B63" s="241"/>
      <c r="C63" s="241">
        <f>SUM(C64:C69)</f>
        <v>-112347.46182689432</v>
      </c>
      <c r="D63" s="241">
        <f t="shared" ref="D63:Y63" si="5">SUM(D64:D69)</f>
        <v>-111897.62277600484</v>
      </c>
      <c r="E63" s="241">
        <f t="shared" si="5"/>
        <v>-111484.57908497799</v>
      </c>
      <c r="F63" s="241">
        <f t="shared" si="5"/>
        <v>-111109.876158928</v>
      </c>
      <c r="G63" s="241">
        <f t="shared" si="5"/>
        <v>-110775.12430998395</v>
      </c>
      <c r="H63" s="241">
        <f t="shared" si="5"/>
        <v>-110482.00148338421</v>
      </c>
      <c r="I63" s="241">
        <f t="shared" si="5"/>
        <v>-110232.2560980673</v>
      </c>
      <c r="J63" s="241">
        <f t="shared" si="5"/>
        <v>-110027.71000656708</v>
      </c>
      <c r="K63" s="241">
        <f t="shared" si="5"/>
        <v>-109870.26157922385</v>
      </c>
      <c r="L63" s="241">
        <f t="shared" si="5"/>
        <v>-109761.88891793221</v>
      </c>
      <c r="M63" s="241">
        <f t="shared" si="5"/>
        <v>-109704.65320486631</v>
      </c>
      <c r="N63" s="241">
        <f t="shared" si="5"/>
        <v>-109700.70219185165</v>
      </c>
      <c r="O63" s="241">
        <f t="shared" si="5"/>
        <v>-109752.27383629038</v>
      </c>
      <c r="P63" s="241">
        <f t="shared" si="5"/>
        <v>-109861.70008979553</v>
      </c>
      <c r="Q63" s="241">
        <f t="shared" si="5"/>
        <v>-110031.41084594789</v>
      </c>
      <c r="R63" s="241">
        <f t="shared" si="5"/>
        <v>-110263.93805385866</v>
      </c>
      <c r="S63" s="241">
        <f t="shared" si="5"/>
        <v>-110561.92000450168</v>
      </c>
      <c r="T63" s="241">
        <f t="shared" si="5"/>
        <v>-110928.10579707171</v>
      </c>
      <c r="U63" s="241">
        <f t="shared" si="5"/>
        <v>-111365.35999292968</v>
      </c>
      <c r="V63" s="241">
        <f t="shared" si="5"/>
        <v>-111876.66746501367</v>
      </c>
      <c r="W63" s="241">
        <f t="shared" si="5"/>
        <v>-112465.13845092521</v>
      </c>
      <c r="X63" s="241">
        <f t="shared" si="5"/>
        <v>-113134.01381824502</v>
      </c>
      <c r="Y63" s="241">
        <f t="shared" si="5"/>
        <v>-113886.67055099226</v>
      </c>
    </row>
    <row r="64" spans="1:25">
      <c r="A64" s="243" t="s">
        <v>323</v>
      </c>
      <c r="B64" s="241"/>
      <c r="C64" s="241">
        <f>-IF(C50&lt;=B33,0,B32*(1+C52)*B31)</f>
        <v>-19138.004014680006</v>
      </c>
      <c r="D64" s="241">
        <f>-IF(D50&lt;=B33,0,B32*(1+D52)*B31)</f>
        <v>-19941.800183296567</v>
      </c>
      <c r="E64" s="241">
        <f>-IF(E50&lt;=B33,0,B32*(1+E52)*B31)</f>
        <v>-20779.355790995025</v>
      </c>
      <c r="F64" s="241">
        <f>-IF(F50&lt;=B33,0,B32*(1+F52)*B31)</f>
        <v>-21652.088734216813</v>
      </c>
      <c r="G64" s="241">
        <f>-IF(G50&lt;=B33,0,B32*(1+G52)*B31)</f>
        <v>-22561.476461053921</v>
      </c>
      <c r="H64" s="241">
        <f>-IF(H50&lt;=B33,0,B32*(1+H52)*B31)</f>
        <v>-23509.058472418186</v>
      </c>
      <c r="I64" s="241">
        <f>-IF(I50&lt;=B33,0,B32*(1+I52)*B31)</f>
        <v>-24496.438928259748</v>
      </c>
      <c r="J64" s="241">
        <f>-IF(J50&lt;=B33,0,B32*(1+J52)*B31)</f>
        <v>-25525.289363246662</v>
      </c>
      <c r="K64" s="241">
        <f>-IF(K50&lt;=B33,0,B32*(1+K52)*B31)</f>
        <v>-26597.351516503022</v>
      </c>
      <c r="L64" s="241">
        <f>-IF(L50&lt;=B33,0,B32*(1+L52)*B31)</f>
        <v>-27714.440280196151</v>
      </c>
      <c r="M64" s="241">
        <f>-IF(M50&lt;=B33,0,B32*(1+M52)*B31)</f>
        <v>-28878.446771964391</v>
      </c>
      <c r="N64" s="241">
        <f>-IF(N50&lt;=B33,0,B32*(1+N52)*B31)</f>
        <v>-30091.341536386899</v>
      </c>
      <c r="O64" s="241">
        <f>-IF(O50&lt;=B33,0,B32*(1+O52)*B31)</f>
        <v>-31355.177880915147</v>
      </c>
      <c r="P64" s="241">
        <f>-IF(P50&lt;=B33,0,B32*(1+P52)*B31)</f>
        <v>-32672.095351913587</v>
      </c>
      <c r="Q64" s="241">
        <f>-IF(Q50&lt;=B33,0,B32*(1+Q52)*B31)</f>
        <v>-34044.32335669396</v>
      </c>
      <c r="R64" s="241">
        <f>-IF(R50&lt;=B33,0,B32*(1+R52)*B31)</f>
        <v>-35474.184937675105</v>
      </c>
      <c r="S64" s="241">
        <f>-IF(S50&lt;=B33,0,B32*(1+S52)*B31)</f>
        <v>-36964.100705057463</v>
      </c>
      <c r="T64" s="241">
        <f>-IF(T50&lt;=B33,0,B32*(1+T52)*B31)</f>
        <v>-38516.592934669883</v>
      </c>
      <c r="U64" s="241">
        <f>-IF(U50&lt;=B33,0,B32*(1+U52)*B31)</f>
        <v>-40134.289837926022</v>
      </c>
      <c r="V64" s="241">
        <f>-IF(V50&lt;=B33,0,B32*(1+V52)*B31)</f>
        <v>-41819.930011118915</v>
      </c>
      <c r="W64" s="241">
        <f>-IF(W50&lt;=B33,0,B32*(1+W52)*B31)</f>
        <v>-43576.367071585912</v>
      </c>
      <c r="X64" s="241">
        <f>-IF(X50&lt;=B33,0,B32*(1+X52)*B31)</f>
        <v>-45406.574488592523</v>
      </c>
      <c r="Y64" s="241">
        <f>-IF(Y50&lt;=B33,0,B32*(1+Y52)*B31)</f>
        <v>-47313.65061711341</v>
      </c>
    </row>
    <row r="65" spans="1:25">
      <c r="A65" s="243" t="str">
        <f>A35</f>
        <v>Прочие расходы при эксплуатации объекта, руб. без НДС</v>
      </c>
      <c r="B65" s="241"/>
      <c r="C65" s="241">
        <f>-IF(C50&lt;=B36,0,B35*(1+C52)*B31)</f>
        <v>-1721.0435265000006</v>
      </c>
      <c r="D65" s="241">
        <f>-IF(D50&lt;=B36,0,B35*(1+D52)*B31)</f>
        <v>-1793.3273546130006</v>
      </c>
      <c r="E65" s="241">
        <f>-IF(E50&lt;=B36,0,B35*(1+E52)*B31)</f>
        <v>-1868.6471035067466</v>
      </c>
      <c r="F65" s="241">
        <f>-IF(F50&lt;=B36,0,B35*(1+F52)*B31)</f>
        <v>-1947.1302818540298</v>
      </c>
      <c r="G65" s="241">
        <f>-IF(G50&lt;=B36,0,B35*(1+G52)*B31)</f>
        <v>-2028.9097536918991</v>
      </c>
      <c r="H65" s="241">
        <f>-IF(H50&lt;=B36,0,B35*(1+H52)*B31)</f>
        <v>-2114.123963346959</v>
      </c>
      <c r="I65" s="241">
        <f>-IF(I50&lt;=B36,0,B35*(1+I52)*B31)</f>
        <v>-2202.9171698075311</v>
      </c>
      <c r="J65" s="241">
        <f>-IF(J50&lt;=B36,0,B35*(1+J52)*B31)</f>
        <v>-2295.4396909394477</v>
      </c>
      <c r="K65" s="241">
        <f>-IF(K50&lt;=B36,0,B35*(1+K52)*B31)</f>
        <v>-2391.8481579589047</v>
      </c>
      <c r="L65" s="241">
        <f>-IF(L50&lt;=B36,0,B35*(1+L52)*B31)</f>
        <v>-2492.305780593179</v>
      </c>
      <c r="M65" s="241">
        <f>-IF(M50&lt;=B36,0,B35*(1+M52)*B31)</f>
        <v>-2596.9826233780927</v>
      </c>
      <c r="N65" s="241">
        <f>-IF(N50&lt;=B36,0,B35*(1+N52)*B31)</f>
        <v>-2706.0558935599729</v>
      </c>
      <c r="O65" s="241">
        <f>-IF(O50&lt;=B36,0,B35*(1+O52)*B31)</f>
        <v>-2819.7102410894918</v>
      </c>
      <c r="P65" s="241">
        <f>-IF(P50&lt;=B36,0,B35*(1+P52)*B31)</f>
        <v>-2938.1380712152504</v>
      </c>
      <c r="Q65" s="241">
        <f>-IF(Q50&lt;=B36,0,B35*(1+Q52)*B31)</f>
        <v>-3061.5398702062912</v>
      </c>
      <c r="R65" s="241">
        <f>-IF(R50&lt;=B36,0,B35*(1+R52)*B31)</f>
        <v>-3190.1245447549554</v>
      </c>
      <c r="S65" s="241">
        <f>-IF(S50&lt;=B36,0,B35*(1+S52)*B31)</f>
        <v>-3324.1097756346639</v>
      </c>
      <c r="T65" s="241">
        <f>-IF(T50&lt;=B36,0,B35*(1+T52)*B31)</f>
        <v>-3463.7223862113201</v>
      </c>
      <c r="U65" s="241">
        <f>-IF(U50&lt;=B36,0,B35*(1+U52)*B31)</f>
        <v>-3609.1987264321956</v>
      </c>
      <c r="V65" s="241">
        <f>-IF(V50&lt;=B36,0,B35*(1+V52)*B31)</f>
        <v>-3760.7850729423481</v>
      </c>
      <c r="W65" s="241">
        <f>-IF(W50&lt;=B36,0,B35*(1+W52)*B31)</f>
        <v>-3918.7380460059271</v>
      </c>
      <c r="X65" s="241">
        <f>-IF(X50&lt;=B36,0,B35*(1+X52)*B31)</f>
        <v>-4083.3250439381763</v>
      </c>
      <c r="Y65" s="241">
        <f>-IF(Y50&lt;=B36,0,B35*(1+Y52)*B31)</f>
        <v>-4254.82469578358</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-91488.414285714316</v>
      </c>
      <c r="D69" s="241">
        <f>-((B28+B29)*B31+(B28+B29)*B31+SUM(B71:D71))/2*2.2%</f>
        <v>-90162.49523809526</v>
      </c>
      <c r="E69" s="241">
        <f>-((B28+B29)*B31+(B28+B29)*B31+SUM(B71:E71))/2*2.2%</f>
        <v>-88836.576190476218</v>
      </c>
      <c r="F69" s="241">
        <f>-((B28+B29)*B31+(B28+B29)*B31+SUM(B71:F71))/2*2.2%</f>
        <v>-87510.657142857162</v>
      </c>
      <c r="G69" s="241">
        <f>-((B28+B29)*B31+(B28+B29)*B31+SUM(B71:G71))/2*2.2%</f>
        <v>-86184.738095238121</v>
      </c>
      <c r="H69" s="241">
        <f>-((B28+B29)*B31+(B28+B29)*B31+SUM(B71:H71))/2*2.2%</f>
        <v>-84858.819047619065</v>
      </c>
      <c r="I69" s="241">
        <f>-((B28+B29)*B31+(B28+B29)*B31+SUM(B71:I71))/2*2.2%</f>
        <v>-83532.900000000023</v>
      </c>
      <c r="J69" s="241">
        <f>-((B28+B29)*B31+(B28+B29)*B31+SUM(B71:J71))/2*2.2%</f>
        <v>-82206.980952380967</v>
      </c>
      <c r="K69" s="241">
        <f>-((B28+B29)*B31+(B28+B29)*B31+SUM(B71:K71))/2*2.2%</f>
        <v>-80881.061904761926</v>
      </c>
      <c r="L69" s="241">
        <f>-((B28+B29)*B31+(B28+B29)*B31+SUM(B71:L71))/2*2.2%</f>
        <v>-79555.142857142884</v>
      </c>
      <c r="M69" s="241">
        <f>-((B28+B29)*B31+(B28+B29)*B31+SUM(B71:M71))/2*2.2%</f>
        <v>-78229.223809523828</v>
      </c>
      <c r="N69" s="241">
        <f>-((B28+B29)*B31+(B28+B29)*B31+SUM(B71:N71))/2*2.2%</f>
        <v>-76903.304761904787</v>
      </c>
      <c r="O69" s="241">
        <f>-((B28+B29)*B31+(B28+B29)*B31+SUM(B71:O71))/2*2.2%</f>
        <v>-75577.385714285745</v>
      </c>
      <c r="P69" s="241">
        <f>-((B28+B29)*B31+(B28+B29)*B31+SUM(B71:P71))/2*2.2%</f>
        <v>-74251.466666666689</v>
      </c>
      <c r="Q69" s="241">
        <f>-((B28+B29)*B31+(B28+B29)*B31+SUM(B71:Q71))/2*2.2%</f>
        <v>-72925.547619047647</v>
      </c>
      <c r="R69" s="241">
        <f>-((B28+B29)*B31+(B28+B29)*B31+SUM(B71:R71))/2*2.2%</f>
        <v>-71599.628571428591</v>
      </c>
      <c r="S69" s="241">
        <f>-((B28+B29)*B31+(B28+B29)*B31+SUM(B71:S71))/2*2.2%</f>
        <v>-70273.70952380955</v>
      </c>
      <c r="T69" s="241">
        <f>-((B28+B29)*B31+(B28+B29)*B31+SUM(B71:T71))/2*2.2%</f>
        <v>-68947.790476190508</v>
      </c>
      <c r="U69" s="241">
        <f>-((B28+B29)*B31+(B28+B29)*B31+SUM(B71:U71))/2*2.2%</f>
        <v>-67621.871428571452</v>
      </c>
      <c r="V69" s="241">
        <f>-((B28+B29)*B31+(B28+B29)*B31+SUM(B71:V71))/2*2.2%</f>
        <v>-66295.952380952411</v>
      </c>
      <c r="W69" s="241">
        <f>-((B28+B29)*B31+(B28+B29)*B31+SUM(B71:W71))/2*2.2%</f>
        <v>-64970.033333333362</v>
      </c>
      <c r="X69" s="241">
        <f>-((B28+B29)*B31+(B28+B29)*B31+SUM(B71:X71))/2*2.2%</f>
        <v>-63644.11428571432</v>
      </c>
      <c r="Y69" s="241">
        <f>-((B28+B29)*B31+(B28+B29)*B31+SUM(B71:Y71))/2*2.2%</f>
        <v>-62318.195238095272</v>
      </c>
    </row>
    <row r="70" spans="1:25">
      <c r="A70" s="242" t="s">
        <v>568</v>
      </c>
      <c r="B70" s="245"/>
      <c r="C70" s="245">
        <f>C62+C63</f>
        <v>431882.03817310568</v>
      </c>
      <c r="D70" s="245">
        <f t="shared" ref="D70:Y70" si="6">D62+D63</f>
        <v>455189.51622399513</v>
      </c>
      <c r="E70" s="245">
        <f t="shared" si="6"/>
        <v>479420.21975302196</v>
      </c>
      <c r="F70" s="245">
        <f t="shared" si="6"/>
        <v>504612.92423026788</v>
      </c>
      <c r="G70" s="245">
        <f t="shared" si="6"/>
        <v>530808.0336955582</v>
      </c>
      <c r="H70" s="245">
        <f t="shared" si="6"/>
        <v>558047.6491583907</v>
      </c>
      <c r="I70" s="245">
        <f t="shared" si="6"/>
        <v>586375.63987066213</v>
      </c>
      <c r="J70" s="245">
        <f t="shared" si="6"/>
        <v>615837.71759284905</v>
      </c>
      <c r="K70" s="245">
        <f t="shared" si="6"/>
        <v>646481.51397936768</v>
      </c>
      <c r="L70" s="245">
        <f t="shared" si="6"/>
        <v>678356.66121412034</v>
      </c>
      <c r="M70" s="245">
        <f t="shared" si="6"/>
        <v>711514.87603273243</v>
      </c>
      <c r="N70" s="245">
        <f t="shared" si="6"/>
        <v>746010.0472737262</v>
      </c>
      <c r="O70" s="245">
        <f t="shared" si="6"/>
        <v>781898.32710684184</v>
      </c>
      <c r="P70" s="245">
        <f t="shared" si="6"/>
        <v>819238.22609294823</v>
      </c>
      <c r="Q70" s="245">
        <f t="shared" si="6"/>
        <v>858090.71223647112</v>
      </c>
      <c r="R70" s="245">
        <f t="shared" si="6"/>
        <v>898519.31419802201</v>
      </c>
      <c r="S70" s="245">
        <f t="shared" si="6"/>
        <v>940590.2288419581</v>
      </c>
      <c r="T70" s="245">
        <f t="shared" si="6"/>
        <v>984372.43330093939</v>
      </c>
      <c r="U70" s="245">
        <f t="shared" si="6"/>
        <v>1029937.801747198</v>
      </c>
      <c r="V70" s="245">
        <f t="shared" si="6"/>
        <v>1077361.2270681995</v>
      </c>
      <c r="W70" s="245">
        <f t="shared" si="6"/>
        <v>1126720.7476526829</v>
      </c>
      <c r="X70" s="245">
        <f t="shared" si="6"/>
        <v>1178097.6795017149</v>
      </c>
      <c r="Y70" s="245">
        <f t="shared" si="6"/>
        <v>1231576.7538884059</v>
      </c>
    </row>
    <row r="71" spans="1:25">
      <c r="A71" s="243" t="s">
        <v>317</v>
      </c>
      <c r="B71" s="241"/>
      <c r="C71" s="241">
        <f>IF(B28-ABS(SUM(B71:B71))&gt;0,-B28/B30,0)</f>
        <v>-120538.09523809525</v>
      </c>
      <c r="D71" s="241">
        <f>IF(B28-ABS(SUM(B71:C71))&gt;0,-B28/B30,0)</f>
        <v>-120538.09523809525</v>
      </c>
      <c r="E71" s="241">
        <f>IF(B28-ABS(SUM(B71:D71))&gt;0,-B28/B30,0)</f>
        <v>-120538.09523809525</v>
      </c>
      <c r="F71" s="241">
        <f>IF(B28-ABS(SUM(B71:E71))&gt;0,-B28/B30,0)</f>
        <v>-120538.09523809525</v>
      </c>
      <c r="G71" s="241">
        <f>IF(B28-ABS(SUM(B71:F71))&gt;0,-B28/B30,0)</f>
        <v>-120538.09523809525</v>
      </c>
      <c r="H71" s="241">
        <f>IF(B28-ABS(SUM(B71:G71))&gt;0,-B28/B30,0)</f>
        <v>-120538.09523809525</v>
      </c>
      <c r="I71" s="241">
        <f>IF(B28-ABS(SUM(B71:H71))&gt;0,-B28/B30,0)</f>
        <v>-120538.09523809525</v>
      </c>
      <c r="J71" s="241">
        <f>IF(B28-ABS(SUM(B71:I71))&gt;0,-B28/B30,0)</f>
        <v>-120538.09523809525</v>
      </c>
      <c r="K71" s="241">
        <f>IF(B28-ABS(SUM(B71:J71))&gt;0,-B28/B30,0)</f>
        <v>-120538.09523809525</v>
      </c>
      <c r="L71" s="241">
        <f>IF(B28-ABS(SUM(B71:K71))&gt;0,-B28/B30,0)</f>
        <v>-120538.09523809525</v>
      </c>
      <c r="M71" s="241">
        <f>IF(B28-ABS(SUM(B71:L71))&gt;0,-B28/B30,0)</f>
        <v>-120538.09523809525</v>
      </c>
      <c r="N71" s="241">
        <f>IF(B28-ABS(SUM(B71:M71))&gt;0,-B28/B30,0)</f>
        <v>-120538.09523809525</v>
      </c>
      <c r="O71" s="241">
        <f>IF(B28-ABS(SUM(B71:N71))&gt;0,-B28/B30,0)</f>
        <v>-120538.09523809525</v>
      </c>
      <c r="P71" s="241">
        <f>IF(B28-ABS(SUM(B71:O71))&gt;0,-B28/B30,0)</f>
        <v>-120538.09523809525</v>
      </c>
      <c r="Q71" s="241">
        <f>IF(B28-ABS(SUM(B71:P71))&gt;0,-B28/B30,0)</f>
        <v>-120538.09523809525</v>
      </c>
      <c r="R71" s="241">
        <f>IF(B28-ABS(SUM(B71:Q71))&gt;0,-B28/B30,0)</f>
        <v>-120538.09523809525</v>
      </c>
      <c r="S71" s="241">
        <f>IF(B28-ABS(SUM(B71:R71))&gt;0,-B28/B30,0)</f>
        <v>-120538.09523809525</v>
      </c>
      <c r="T71" s="241">
        <f>IF(B28-ABS(SUM(B71:S71))&gt;0,-B28/B30,0)</f>
        <v>-120538.09523809525</v>
      </c>
      <c r="U71" s="241">
        <f>IF(B28-ABS(SUM(B71:T71))&gt;0,-B28/B30,0)</f>
        <v>-120538.09523809525</v>
      </c>
      <c r="V71" s="241">
        <f>IF(B28-ABS(SUM(B71:U71))&gt;0,-B28/B30,0)</f>
        <v>-120538.09523809525</v>
      </c>
      <c r="W71" s="241">
        <f>IF(B28-ABS(SUM(B71:V71))&gt;0,-B28/B30,0)</f>
        <v>-120538.09523809525</v>
      </c>
      <c r="X71" s="241">
        <f>IF(B28-ABS(SUM(B71:W71))&gt;0,-B28/B30,0)</f>
        <v>-120538.09523809525</v>
      </c>
      <c r="Y71" s="241">
        <f>IF(B28-ABS(SUM(B71:X71))&gt;0,-B28/B30,0)</f>
        <v>-120538.09523809525</v>
      </c>
    </row>
    <row r="72" spans="1:25">
      <c r="A72" s="242" t="s">
        <v>569</v>
      </c>
      <c r="B72" s="245"/>
      <c r="C72" s="245">
        <f>C70+C71</f>
        <v>311343.94293501042</v>
      </c>
      <c r="D72" s="245">
        <f t="shared" ref="D72:Y72" si="7">D70+D71</f>
        <v>334651.42098589987</v>
      </c>
      <c r="E72" s="245">
        <f t="shared" si="7"/>
        <v>358882.12451492669</v>
      </c>
      <c r="F72" s="245">
        <f t="shared" si="7"/>
        <v>384074.82899217261</v>
      </c>
      <c r="G72" s="245">
        <f t="shared" si="7"/>
        <v>410269.93845746294</v>
      </c>
      <c r="H72" s="245">
        <f t="shared" si="7"/>
        <v>437509.55392029544</v>
      </c>
      <c r="I72" s="245">
        <f t="shared" si="7"/>
        <v>465837.54463256686</v>
      </c>
      <c r="J72" s="245">
        <f t="shared" si="7"/>
        <v>495299.62235475378</v>
      </c>
      <c r="K72" s="245">
        <f t="shared" si="7"/>
        <v>525943.41874127241</v>
      </c>
      <c r="L72" s="245">
        <f t="shared" si="7"/>
        <v>557818.56597602507</v>
      </c>
      <c r="M72" s="245">
        <f t="shared" si="7"/>
        <v>590976.78079463716</v>
      </c>
      <c r="N72" s="245">
        <f t="shared" si="7"/>
        <v>625471.95203563094</v>
      </c>
      <c r="O72" s="245">
        <f t="shared" si="7"/>
        <v>661360.23186874657</v>
      </c>
      <c r="P72" s="245">
        <f t="shared" si="7"/>
        <v>698700.13085485296</v>
      </c>
      <c r="Q72" s="245">
        <f t="shared" si="7"/>
        <v>737552.61699837586</v>
      </c>
      <c r="R72" s="245">
        <f t="shared" si="7"/>
        <v>777981.21895992674</v>
      </c>
      <c r="S72" s="245">
        <f t="shared" si="7"/>
        <v>820052.13360386284</v>
      </c>
      <c r="T72" s="245">
        <f t="shared" si="7"/>
        <v>863834.33806284412</v>
      </c>
      <c r="U72" s="245">
        <f t="shared" si="7"/>
        <v>909399.70650910272</v>
      </c>
      <c r="V72" s="245">
        <f t="shared" si="7"/>
        <v>956823.13183010428</v>
      </c>
      <c r="W72" s="245">
        <f t="shared" si="7"/>
        <v>1006182.6524145877</v>
      </c>
      <c r="X72" s="245">
        <f t="shared" si="7"/>
        <v>1057559.5842636197</v>
      </c>
      <c r="Y72" s="245">
        <f t="shared" si="7"/>
        <v>1111038.6586503107</v>
      </c>
    </row>
    <row r="73" spans="1:25">
      <c r="A73" s="243" t="s">
        <v>316</v>
      </c>
      <c r="B73" s="241">
        <f>-B59</f>
        <v>-96090.938781607911</v>
      </c>
      <c r="C73" s="241">
        <f>-C59</f>
        <v>-56710.076765249323</v>
      </c>
      <c r="D73" s="241">
        <f t="shared" ref="D73:Y73" si="8">-D59</f>
        <v>-19870.334135571396</v>
      </c>
      <c r="E73" s="241">
        <f t="shared" si="8"/>
        <v>-12507.196937020233</v>
      </c>
      <c r="F73" s="241">
        <f t="shared" si="8"/>
        <v>-12090.290372452891</v>
      </c>
      <c r="G73" s="241">
        <f t="shared" si="8"/>
        <v>-11256.477243318212</v>
      </c>
      <c r="H73" s="241">
        <f t="shared" si="8"/>
        <v>-10422.664114183528</v>
      </c>
      <c r="I73" s="241">
        <f t="shared" si="8"/>
        <v>-9588.8509850488481</v>
      </c>
      <c r="J73" s="241">
        <f t="shared" si="8"/>
        <v>-8755.0378559141645</v>
      </c>
      <c r="K73" s="241">
        <f t="shared" si="8"/>
        <v>-7921.2247267794837</v>
      </c>
      <c r="L73" s="241">
        <f t="shared" si="8"/>
        <v>-7087.411597644802</v>
      </c>
      <c r="M73" s="241">
        <f t="shared" si="8"/>
        <v>-6253.5984685101203</v>
      </c>
      <c r="N73" s="241">
        <f t="shared" si="8"/>
        <v>-5419.7853393754385</v>
      </c>
      <c r="O73" s="241">
        <f t="shared" si="8"/>
        <v>-4585.9722102407568</v>
      </c>
      <c r="P73" s="241">
        <f t="shared" si="8"/>
        <v>-3752.1590811060751</v>
      </c>
      <c r="Q73" s="241">
        <f t="shared" si="8"/>
        <v>-2918.3459519713924</v>
      </c>
      <c r="R73" s="241">
        <f t="shared" si="8"/>
        <v>-2084.5328228367107</v>
      </c>
      <c r="S73" s="241">
        <f t="shared" si="8"/>
        <v>-1250.7196937020283</v>
      </c>
      <c r="T73" s="241">
        <f t="shared" si="8"/>
        <v>-416.90656456734609</v>
      </c>
      <c r="U73" s="241">
        <f t="shared" si="8"/>
        <v>416.90656456733609</v>
      </c>
      <c r="V73" s="241">
        <f t="shared" si="8"/>
        <v>0</v>
      </c>
      <c r="W73" s="241">
        <f t="shared" si="8"/>
        <v>0</v>
      </c>
      <c r="X73" s="241">
        <f t="shared" si="8"/>
        <v>0</v>
      </c>
      <c r="Y73" s="241">
        <f t="shared" si="8"/>
        <v>0</v>
      </c>
    </row>
    <row r="74" spans="1:25">
      <c r="A74" s="242" t="s">
        <v>320</v>
      </c>
      <c r="B74" s="245"/>
      <c r="C74" s="245">
        <f>C72+C73</f>
        <v>254633.86616976111</v>
      </c>
      <c r="D74" s="245">
        <f t="shared" ref="D74:Y74" si="9">D72+D73</f>
        <v>314781.08685032849</v>
      </c>
      <c r="E74" s="245">
        <f t="shared" si="9"/>
        <v>346374.92757790646</v>
      </c>
      <c r="F74" s="245">
        <f t="shared" si="9"/>
        <v>371984.53861971974</v>
      </c>
      <c r="G74" s="245">
        <f t="shared" si="9"/>
        <v>399013.46121414471</v>
      </c>
      <c r="H74" s="245">
        <f t="shared" si="9"/>
        <v>427086.88980611193</v>
      </c>
      <c r="I74" s="245">
        <f t="shared" si="9"/>
        <v>456248.693647518</v>
      </c>
      <c r="J74" s="245">
        <f t="shared" si="9"/>
        <v>486544.58449883963</v>
      </c>
      <c r="K74" s="245">
        <f t="shared" si="9"/>
        <v>518022.19401449291</v>
      </c>
      <c r="L74" s="245">
        <f t="shared" si="9"/>
        <v>550731.15437838028</v>
      </c>
      <c r="M74" s="245">
        <f t="shared" si="9"/>
        <v>584723.18232612708</v>
      </c>
      <c r="N74" s="245">
        <f t="shared" si="9"/>
        <v>620052.16669625544</v>
      </c>
      <c r="O74" s="245">
        <f t="shared" si="9"/>
        <v>656774.25965850579</v>
      </c>
      <c r="P74" s="245">
        <f t="shared" si="9"/>
        <v>694947.97177374689</v>
      </c>
      <c r="Q74" s="245">
        <f t="shared" si="9"/>
        <v>734634.27104640449</v>
      </c>
      <c r="R74" s="245">
        <f t="shared" si="9"/>
        <v>775896.68613709009</v>
      </c>
      <c r="S74" s="245">
        <f t="shared" si="9"/>
        <v>818801.41391016077</v>
      </c>
      <c r="T74" s="245">
        <f t="shared" si="9"/>
        <v>863417.43149827677</v>
      </c>
      <c r="U74" s="245">
        <f t="shared" si="9"/>
        <v>909816.61307367007</v>
      </c>
      <c r="V74" s="245">
        <f t="shared" si="9"/>
        <v>956823.13183010428</v>
      </c>
      <c r="W74" s="245">
        <f t="shared" si="9"/>
        <v>1006182.6524145877</v>
      </c>
      <c r="X74" s="245">
        <f t="shared" si="9"/>
        <v>1057559.5842636197</v>
      </c>
      <c r="Y74" s="245">
        <f t="shared" si="9"/>
        <v>1111038.6586503107</v>
      </c>
    </row>
    <row r="75" spans="1:25">
      <c r="A75" s="243" t="s">
        <v>315</v>
      </c>
      <c r="B75" s="241"/>
      <c r="C75" s="241">
        <f>-C74*B39</f>
        <v>-50926.773233952226</v>
      </c>
      <c r="D75" s="241">
        <f>-D74*B39</f>
        <v>-62956.2173700657</v>
      </c>
      <c r="E75" s="241">
        <f>-E74*B39</f>
        <v>-69274.985515581298</v>
      </c>
      <c r="F75" s="241">
        <f>-F74*B39</f>
        <v>-74396.90772394395</v>
      </c>
      <c r="G75" s="241">
        <f>-G74*B39</f>
        <v>-79802.692242828954</v>
      </c>
      <c r="H75" s="241">
        <f>-H74*B39</f>
        <v>-85417.377961222388</v>
      </c>
      <c r="I75" s="241">
        <f>-I74*B39</f>
        <v>-91249.738729503602</v>
      </c>
      <c r="J75" s="241">
        <f>-J74*B39</f>
        <v>-97308.916899767937</v>
      </c>
      <c r="K75" s="241">
        <f>-K74*B39</f>
        <v>-103604.43880289858</v>
      </c>
      <c r="L75" s="241">
        <f>-L74*B39</f>
        <v>-110146.23087567606</v>
      </c>
      <c r="M75" s="241">
        <f>-M74*B39</f>
        <v>-116944.63646522543</v>
      </c>
      <c r="N75" s="241">
        <f>-N74*B39</f>
        <v>-124010.43333925109</v>
      </c>
      <c r="O75" s="241">
        <f>-O74*B39</f>
        <v>-131354.85193170115</v>
      </c>
      <c r="P75" s="241">
        <f>-P74*B39</f>
        <v>-138989.5943547494</v>
      </c>
      <c r="Q75" s="241">
        <f>-Q74*B39</f>
        <v>-146926.85420928089</v>
      </c>
      <c r="R75" s="241">
        <f>-R74*B39</f>
        <v>-155179.33722741803</v>
      </c>
      <c r="S75" s="241">
        <f>-S74*B39</f>
        <v>-163760.28278203215</v>
      </c>
      <c r="T75" s="241">
        <f>-T74*B39</f>
        <v>-172683.48629965537</v>
      </c>
      <c r="U75" s="241">
        <f>-U74*B39</f>
        <v>-181963.32261473403</v>
      </c>
      <c r="V75" s="241">
        <f>-V74*B39</f>
        <v>-191364.62636602088</v>
      </c>
      <c r="W75" s="241">
        <f>-W74*B39</f>
        <v>-201236.53048291756</v>
      </c>
      <c r="X75" s="241">
        <f>-X74*B39</f>
        <v>-211511.91685272395</v>
      </c>
      <c r="Y75" s="241">
        <f>-Y74*B39</f>
        <v>-222207.73173006217</v>
      </c>
    </row>
    <row r="76" spans="1:25" ht="16.5" thickBot="1">
      <c r="A76" s="316" t="s">
        <v>319</v>
      </c>
      <c r="B76" s="317"/>
      <c r="C76" s="317">
        <f>C74+C75</f>
        <v>203707.09293580888</v>
      </c>
      <c r="D76" s="317">
        <f t="shared" ref="D76:Y76" si="10">D74+D75</f>
        <v>251824.8694802628</v>
      </c>
      <c r="E76" s="317">
        <f t="shared" si="10"/>
        <v>277099.94206232519</v>
      </c>
      <c r="F76" s="317">
        <f t="shared" si="10"/>
        <v>297587.6308957758</v>
      </c>
      <c r="G76" s="317">
        <f t="shared" si="10"/>
        <v>319210.76897131576</v>
      </c>
      <c r="H76" s="317">
        <f t="shared" si="10"/>
        <v>341669.51184488955</v>
      </c>
      <c r="I76" s="317">
        <f t="shared" si="10"/>
        <v>364998.95491801441</v>
      </c>
      <c r="J76" s="317">
        <f t="shared" si="10"/>
        <v>389235.66759907169</v>
      </c>
      <c r="K76" s="317">
        <f t="shared" si="10"/>
        <v>414417.75521159434</v>
      </c>
      <c r="L76" s="317">
        <f t="shared" si="10"/>
        <v>440584.92350270425</v>
      </c>
      <c r="M76" s="317">
        <f t="shared" si="10"/>
        <v>467778.54586090165</v>
      </c>
      <c r="N76" s="317">
        <f t="shared" si="10"/>
        <v>496041.73335700436</v>
      </c>
      <c r="O76" s="317">
        <f t="shared" si="10"/>
        <v>525419.40772680461</v>
      </c>
      <c r="P76" s="317">
        <f t="shared" si="10"/>
        <v>555958.37741899746</v>
      </c>
      <c r="Q76" s="317">
        <f t="shared" si="10"/>
        <v>587707.41683712357</v>
      </c>
      <c r="R76" s="317">
        <f t="shared" si="10"/>
        <v>620717.34890967212</v>
      </c>
      <c r="S76" s="317">
        <f t="shared" si="10"/>
        <v>655041.13112812862</v>
      </c>
      <c r="T76" s="317">
        <f t="shared" si="10"/>
        <v>690733.94519862137</v>
      </c>
      <c r="U76" s="317">
        <f t="shared" si="10"/>
        <v>727853.29045893601</v>
      </c>
      <c r="V76" s="317">
        <f t="shared" si="10"/>
        <v>765458.5054640834</v>
      </c>
      <c r="W76" s="317">
        <f t="shared" si="10"/>
        <v>804946.12193167012</v>
      </c>
      <c r="X76" s="317">
        <f t="shared" si="10"/>
        <v>846047.66741089581</v>
      </c>
      <c r="Y76" s="317">
        <f t="shared" si="10"/>
        <v>888830.92692024854</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311343.94293501042</v>
      </c>
      <c r="D79" s="245">
        <f t="shared" si="12"/>
        <v>334651.42098589987</v>
      </c>
      <c r="E79" s="245">
        <f t="shared" si="12"/>
        <v>358882.12451492669</v>
      </c>
      <c r="F79" s="245">
        <f t="shared" si="12"/>
        <v>384074.82899217261</v>
      </c>
      <c r="G79" s="245">
        <f t="shared" si="12"/>
        <v>410269.93845746294</v>
      </c>
      <c r="H79" s="245">
        <f t="shared" si="12"/>
        <v>437509.55392029544</v>
      </c>
      <c r="I79" s="245">
        <f t="shared" si="12"/>
        <v>465837.54463256686</v>
      </c>
      <c r="J79" s="245">
        <f t="shared" si="12"/>
        <v>495299.62235475378</v>
      </c>
      <c r="K79" s="245">
        <f t="shared" si="12"/>
        <v>525943.41874127241</v>
      </c>
      <c r="L79" s="245">
        <f t="shared" si="12"/>
        <v>557818.56597602507</v>
      </c>
      <c r="M79" s="245">
        <f t="shared" si="12"/>
        <v>590976.78079463716</v>
      </c>
      <c r="N79" s="245">
        <f t="shared" si="12"/>
        <v>625471.95203563094</v>
      </c>
      <c r="O79" s="245">
        <f t="shared" si="12"/>
        <v>661360.23186874657</v>
      </c>
      <c r="P79" s="245">
        <f t="shared" si="12"/>
        <v>698700.13085485296</v>
      </c>
      <c r="Q79" s="245">
        <f t="shared" si="12"/>
        <v>737552.61699837586</v>
      </c>
      <c r="R79" s="245">
        <f t="shared" si="12"/>
        <v>777981.21895992674</v>
      </c>
      <c r="S79" s="245">
        <f t="shared" si="12"/>
        <v>820052.13360386284</v>
      </c>
      <c r="T79" s="245">
        <f t="shared" si="12"/>
        <v>863834.33806284412</v>
      </c>
      <c r="U79" s="245">
        <f t="shared" si="12"/>
        <v>909399.70650910272</v>
      </c>
      <c r="V79" s="245">
        <f t="shared" si="12"/>
        <v>956823.13183010428</v>
      </c>
      <c r="W79" s="245">
        <f t="shared" si="12"/>
        <v>1006182.6524145877</v>
      </c>
      <c r="X79" s="245">
        <f t="shared" si="12"/>
        <v>1057559.5842636197</v>
      </c>
      <c r="Y79" s="245">
        <f t="shared" si="12"/>
        <v>1111038.6586503107</v>
      </c>
    </row>
    <row r="80" spans="1:25">
      <c r="A80" s="243" t="s">
        <v>317</v>
      </c>
      <c r="B80" s="241">
        <f t="shared" ref="B80:Y80" si="13">-B71</f>
        <v>0</v>
      </c>
      <c r="C80" s="241">
        <f>-C71</f>
        <v>120538.09523809525</v>
      </c>
      <c r="D80" s="241">
        <f>-D71</f>
        <v>120538.09523809525</v>
      </c>
      <c r="E80" s="241">
        <f t="shared" si="13"/>
        <v>120538.09523809525</v>
      </c>
      <c r="F80" s="241">
        <f t="shared" si="13"/>
        <v>120538.09523809525</v>
      </c>
      <c r="G80" s="241">
        <f t="shared" si="13"/>
        <v>120538.09523809525</v>
      </c>
      <c r="H80" s="241">
        <f t="shared" si="13"/>
        <v>120538.09523809525</v>
      </c>
      <c r="I80" s="241">
        <f t="shared" si="13"/>
        <v>120538.09523809525</v>
      </c>
      <c r="J80" s="241">
        <f t="shared" si="13"/>
        <v>120538.09523809525</v>
      </c>
      <c r="K80" s="241">
        <f t="shared" si="13"/>
        <v>120538.09523809525</v>
      </c>
      <c r="L80" s="241">
        <f t="shared" si="13"/>
        <v>120538.09523809525</v>
      </c>
      <c r="M80" s="241">
        <f t="shared" si="13"/>
        <v>120538.09523809525</v>
      </c>
      <c r="N80" s="241">
        <f t="shared" si="13"/>
        <v>120538.09523809525</v>
      </c>
      <c r="O80" s="241">
        <f t="shared" si="13"/>
        <v>120538.09523809525</v>
      </c>
      <c r="P80" s="241">
        <f t="shared" si="13"/>
        <v>120538.09523809525</v>
      </c>
      <c r="Q80" s="241">
        <f t="shared" si="13"/>
        <v>120538.09523809525</v>
      </c>
      <c r="R80" s="241">
        <f t="shared" si="13"/>
        <v>120538.09523809525</v>
      </c>
      <c r="S80" s="241">
        <f t="shared" si="13"/>
        <v>120538.09523809525</v>
      </c>
      <c r="T80" s="241">
        <f t="shared" si="13"/>
        <v>120538.09523809525</v>
      </c>
      <c r="U80" s="241">
        <f t="shared" si="13"/>
        <v>120538.09523809525</v>
      </c>
      <c r="V80" s="241">
        <f t="shared" si="13"/>
        <v>120538.09523809525</v>
      </c>
      <c r="W80" s="241">
        <f t="shared" si="13"/>
        <v>120538.09523809525</v>
      </c>
      <c r="X80" s="241">
        <f t="shared" si="13"/>
        <v>120538.09523809525</v>
      </c>
      <c r="Y80" s="241">
        <f t="shared" si="13"/>
        <v>120538.09523809525</v>
      </c>
    </row>
    <row r="81" spans="1:25">
      <c r="A81" s="243" t="s">
        <v>316</v>
      </c>
      <c r="B81" s="241">
        <f t="shared" ref="B81:Y81" si="14">B73</f>
        <v>-96090.938781607911</v>
      </c>
      <c r="C81" s="241">
        <f>C73</f>
        <v>-56710.076765249323</v>
      </c>
      <c r="D81" s="241">
        <f t="shared" si="14"/>
        <v>-19870.334135571396</v>
      </c>
      <c r="E81" s="241">
        <f t="shared" si="14"/>
        <v>-12507.196937020233</v>
      </c>
      <c r="F81" s="241">
        <f t="shared" si="14"/>
        <v>-12090.290372452891</v>
      </c>
      <c r="G81" s="241">
        <f t="shared" si="14"/>
        <v>-11256.477243318212</v>
      </c>
      <c r="H81" s="241">
        <f t="shared" si="14"/>
        <v>-10422.664114183528</v>
      </c>
      <c r="I81" s="241">
        <f t="shared" si="14"/>
        <v>-9588.8509850488481</v>
      </c>
      <c r="J81" s="241">
        <f t="shared" si="14"/>
        <v>-8755.0378559141645</v>
      </c>
      <c r="K81" s="241">
        <f t="shared" si="14"/>
        <v>-7921.2247267794837</v>
      </c>
      <c r="L81" s="241">
        <f t="shared" si="14"/>
        <v>-7087.411597644802</v>
      </c>
      <c r="M81" s="241">
        <f t="shared" si="14"/>
        <v>-6253.5984685101203</v>
      </c>
      <c r="N81" s="241">
        <f t="shared" si="14"/>
        <v>-5419.7853393754385</v>
      </c>
      <c r="O81" s="241">
        <f t="shared" si="14"/>
        <v>-4585.9722102407568</v>
      </c>
      <c r="P81" s="241">
        <f t="shared" si="14"/>
        <v>-3752.1590811060751</v>
      </c>
      <c r="Q81" s="241">
        <f t="shared" si="14"/>
        <v>-2918.3459519713924</v>
      </c>
      <c r="R81" s="241">
        <f t="shared" si="14"/>
        <v>-2084.5328228367107</v>
      </c>
      <c r="S81" s="241">
        <f t="shared" si="14"/>
        <v>-1250.7196937020283</v>
      </c>
      <c r="T81" s="241">
        <f t="shared" si="14"/>
        <v>-416.90656456734609</v>
      </c>
      <c r="U81" s="241">
        <f t="shared" si="14"/>
        <v>416.90656456733609</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-50926.773233952226</v>
      </c>
      <c r="D82" s="241">
        <f>IF(SUM(B75:D75)+SUM(A82:C82)&gt;0,0,SUM(B75:D75)-SUM(A82:C82))</f>
        <v>-62956.217370065693</v>
      </c>
      <c r="E82" s="241">
        <f>IF(SUM(B75:E75)+SUM(A82:D82)&gt;0,0,SUM(B75:E75)-SUM(A82:D82))</f>
        <v>-69274.985515581298</v>
      </c>
      <c r="F82" s="241">
        <f>IF(SUM(B75:F75)+SUM(A82:E82)&gt;0,0,SUM(B75:F75)-SUM(A82:E82))</f>
        <v>-74396.907723943965</v>
      </c>
      <c r="G82" s="241">
        <f>IF(SUM(B75:G75)+SUM(A82:F82)&gt;0,0,SUM(B75:G75)-SUM(A82:F82))</f>
        <v>-79802.692242828954</v>
      </c>
      <c r="H82" s="241">
        <f>IF(SUM(B75:H75)+SUM(A82:G82)&gt;0,0,SUM(B75:H75)-SUM(A82:G82))</f>
        <v>-85417.377961222373</v>
      </c>
      <c r="I82" s="241">
        <f>IF(SUM(B75:I75)+SUM(A82:H82)&gt;0,0,SUM(B75:I75)-SUM(A82:H82))</f>
        <v>-91249.738729503588</v>
      </c>
      <c r="J82" s="241">
        <f>IF(SUM(B75:J75)+SUM(A82:I82)&gt;0,0,SUM(B75:J75)-SUM(A82:I82))</f>
        <v>-97308.916899767995</v>
      </c>
      <c r="K82" s="241">
        <f>IF(SUM(B75:K75)+SUM(A82:J82)&gt;0,0,SUM(B75:K75)-SUM(A82:J82))</f>
        <v>-103604.43880289863</v>
      </c>
      <c r="L82" s="241">
        <f>IF(SUM(B75:L75)+SUM(A82:K82)&gt;0,0,SUM(B75:L75)-SUM(A82:K82))</f>
        <v>-110146.23087567603</v>
      </c>
      <c r="M82" s="241">
        <f>IF(SUM(B75:M75)+SUM(A82:L82)&gt;0,0,SUM(B75:M75)-SUM(A82:L82))</f>
        <v>-116944.63646522537</v>
      </c>
      <c r="N82" s="241">
        <f>IF(SUM(B75:N75)+SUM(A82:M82)&gt;0,0,SUM(B75:N75)-SUM(A82:M82))</f>
        <v>-124010.43333925121</v>
      </c>
      <c r="O82" s="241">
        <f>IF(SUM(B75:O75)+SUM(A82:N82)&gt;0,0,SUM(B75:O75)-SUM(A82:N82))</f>
        <v>-131354.85193170118</v>
      </c>
      <c r="P82" s="241">
        <f>IF(SUM(B75:P75)+SUM(A82:O82)&gt;0,0,SUM(B75:P75)-SUM(A82:O82))</f>
        <v>-138989.59435474942</v>
      </c>
      <c r="Q82" s="241">
        <f>IF(SUM(B75:Q75)+SUM(A82:P82)&gt;0,0,SUM(B75:Q75)-SUM(A82:P82))</f>
        <v>-146926.85420928081</v>
      </c>
      <c r="R82" s="241">
        <f>IF(SUM(B75:R75)+SUM(A82:Q82)&gt;0,0,SUM(B75:R75)-SUM(A82:Q82))</f>
        <v>-155179.33722741809</v>
      </c>
      <c r="S82" s="241">
        <f>IF(SUM(B75:S75)+SUM(A82:R82)&gt;0,0,SUM(B75:S75)-SUM(A82:R82))</f>
        <v>-163760.28278203215</v>
      </c>
      <c r="T82" s="241">
        <f>IF(SUM(B75:T75)+SUM(A82:S82)&gt;0,0,SUM(B75:T75)-SUM(A82:S82))</f>
        <v>-172683.4862996554</v>
      </c>
      <c r="U82" s="241">
        <f>IF(SUM(B75:U75)+SUM(A82:T82)&gt;0,0,SUM(B75:U75)-SUM(A82:T82))</f>
        <v>-181963.32261473383</v>
      </c>
      <c r="V82" s="241">
        <f>IF(SUM(B75:V75)+SUM(A82:U82)&gt;0,0,SUM(B75:V75)-SUM(A82:U82))</f>
        <v>-191364.62636602111</v>
      </c>
      <c r="W82" s="241">
        <f>IF(SUM(B75:W75)+SUM(A82:V82)&gt;0,0,SUM(B75:W75)-SUM(A82:V82))</f>
        <v>-201236.53048291756</v>
      </c>
      <c r="X82" s="241">
        <f>IF(SUM(B75:X75)+SUM(A82:W82)&gt;0,0,SUM(B75:X75)-SUM(A82:W82))</f>
        <v>-211511.91685272381</v>
      </c>
      <c r="Y82" s="241">
        <f>IF(SUM(B75:Y75)+SUM(A82:X82)&gt;0,0,SUM(B75:Y75)-SUM(A82:X82))</f>
        <v>-222207.73173006205</v>
      </c>
    </row>
    <row r="83" spans="1:25">
      <c r="A83" s="243" t="s">
        <v>314</v>
      </c>
      <c r="B83" s="241">
        <f>IF(((SUM(B62:B62)+SUM(B64:B68))+SUM(B85:B85))&lt;0,((SUM(B62:B62)+SUM(B64:B68))+SUM(B85:B85))*0.18-SUM(A83:A83),IF(SUM(A83:B83)&lt;0,0-SUM(A83:B83),0))</f>
        <v>-759390.00000000012</v>
      </c>
      <c r="C83" s="241">
        <f>IF(((SUM(B62:C62)+SUM(B64:C68))+SUM(B85:C85))&lt;0,((SUM(B62:C62)+SUM(B64:C68))+SUM(B85:C85))*0.18-SUM(A83:B83),IF(SUM(B83:B83)&lt;0,0-SUM(B83:B83),0))</f>
        <v>94206.681442587636</v>
      </c>
      <c r="D83" s="241">
        <f>IF(((SUM(B62:D62)+SUM(B64:D68))+SUM(B85:D85))&lt;0,((SUM(B62:D62)+SUM(B64:D68))+SUM(B85:D85))*0.18-SUM(A83:C83),IF(SUM(B83:C83)&lt;0,0-SUM(B83:C83),0))</f>
        <v>98163.362063176231</v>
      </c>
      <c r="E83" s="241">
        <f>IF(((SUM(B62:E62)+SUM(B64:E68))+SUM(B85:E85))&lt;0,((SUM(B62:E62)+SUM(B64:E68))+SUM(B85:E85))*0.18-SUM(A83:D83),IF(SUM(B83:D83)&lt;0,0-SUM(B83:D83),0))</f>
        <v>102286.2232698297</v>
      </c>
      <c r="F83" s="241">
        <f>IF(((SUM(B62:F62)+SUM(B64:F68))+SUM(B85:F85))&lt;0,((SUM(B62:F62)+SUM(B64:F68))+SUM(B85:F85))*0.18-SUM(A83:E83),IF(SUM(B83:E83)&lt;0,0-SUM(B83:E83),0))</f>
        <v>106582.24464716244</v>
      </c>
      <c r="G83" s="241">
        <f>IF(((SUM(B62:G62)+SUM(B64:G68))+SUM(B85:G85))&lt;0,((SUM(B62:G62)+SUM(B64:G68))+SUM(B85:G85))*0.18-SUM(A83:F83),IF(SUM(B83:F83)&lt;0,0-SUM(B83:F83),0))</f>
        <v>111058.69892234338</v>
      </c>
      <c r="H83" s="241">
        <f>IF(((SUM(B62:H62)+SUM(B64:H68))+SUM(B85:H85))&lt;0,((SUM(B62:H62)+SUM(B64:H68))+SUM(B85:H85))*0.18-SUM(A83:G83),IF(SUM(B83:G83)&lt;0,0-SUM(B83:G83),0))</f>
        <v>115723.16427708167</v>
      </c>
      <c r="I83" s="241">
        <f>IF(((SUM(B62:I62)+SUM(B64:I68))+SUM(B85:I85))&lt;0,((SUM(B62:I62)+SUM(B64:I68))+SUM(B85:I85))*0.18-SUM(A83:H83),IF(SUM(B83:H83)&lt;0,0-SUM(B83:H83),0))</f>
        <v>120583.53717671918</v>
      </c>
      <c r="J83" s="241">
        <f>IF(((SUM(B62:J62)+SUM(B64:J68))+SUM(B85:J85))&lt;0,((SUM(B62:J62)+SUM(B64:J68))+SUM(B85:J85))*0.18-SUM(A83:I83),IF(SUM(B83:I83)&lt;0,0-SUM(B83:I83),0))</f>
        <v>10786.088201099876</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-54422.950000000004</v>
      </c>
      <c r="D84" s="241">
        <f>-(D62-C62)*B42</f>
        <v>-2285.7638999999967</v>
      </c>
      <c r="E84" s="241">
        <f>-(E62-D62)*B42</f>
        <v>-2381.7659837999963</v>
      </c>
      <c r="F84" s="241">
        <f>-(F62-E62)*B42</f>
        <v>-2481.800155119598</v>
      </c>
      <c r="G84" s="241">
        <f>-(G62-F62)*B42</f>
        <v>-2586.0357616346214</v>
      </c>
      <c r="H84" s="241">
        <f>-(H62-G62)*B42</f>
        <v>-2694.6492636232756</v>
      </c>
      <c r="I84" s="241">
        <f>-(I62-H62)*B42</f>
        <v>-2807.8245326954525</v>
      </c>
      <c r="J84" s="241">
        <f>-(J62-I62)*B42</f>
        <v>-2925.7531630686717</v>
      </c>
      <c r="K84" s="241">
        <f>-(K62-J62)*B42</f>
        <v>-3048.6347959175473</v>
      </c>
      <c r="L84" s="241">
        <f>-(L62-K62)*B42</f>
        <v>-3176.6774573460921</v>
      </c>
      <c r="M84" s="241">
        <f>-(M62-L62)*B42</f>
        <v>-3310.0979105546257</v>
      </c>
      <c r="N84" s="241">
        <f>-(N62-M62)*B42</f>
        <v>-3449.1220227979125</v>
      </c>
      <c r="O84" s="241">
        <f>-(O62-N62)*B42</f>
        <v>-3593.9851477554303</v>
      </c>
      <c r="P84" s="241">
        <f>-(P62-O62)*B42</f>
        <v>-3744.9325239611558</v>
      </c>
      <c r="Q84" s="241">
        <f>-(Q62-P62)*B42</f>
        <v>-3902.21968996753</v>
      </c>
      <c r="R84" s="241">
        <f>-(R62-Q62)*B42</f>
        <v>-4066.1129169461669</v>
      </c>
      <c r="S84" s="241">
        <f>-(S62-R62)*B42</f>
        <v>-4236.8896594579101</v>
      </c>
      <c r="T84" s="241">
        <f>-(T62-S62)*B42</f>
        <v>-4414.8390251551291</v>
      </c>
      <c r="U84" s="241">
        <f>-(U62-T62)*B42</f>
        <v>-4600.2622642116621</v>
      </c>
      <c r="V84" s="241">
        <f>-(V62-U62)*B42</f>
        <v>-4793.4732793085514</v>
      </c>
      <c r="W84" s="241">
        <f>-(W62-V62)*B42</f>
        <v>-4994.7991570394952</v>
      </c>
      <c r="X84" s="241">
        <f>-(X62-W62)*B42</f>
        <v>-5204.5807216351623</v>
      </c>
      <c r="Y84" s="241">
        <f>-(Y62-X62)*B42</f>
        <v>-5423.1731119438309</v>
      </c>
    </row>
    <row r="85" spans="1:25">
      <c r="A85" s="243" t="s">
        <v>312</v>
      </c>
      <c r="B85" s="241">
        <f>-(B28+B29)*B31</f>
        <v>-4218833.333333334</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-174718.28714807925</v>
      </c>
      <c r="C86" s="241">
        <f>C57-C58</f>
        <v>-432856.43447118427</v>
      </c>
      <c r="D86" s="241">
        <f t="shared" ref="D86:Y86" si="15">D57-D58</f>
        <v>-117810.1951768186</v>
      </c>
      <c r="E86" s="241">
        <f t="shared" si="15"/>
        <v>0</v>
      </c>
      <c r="F86" s="241">
        <f t="shared" si="15"/>
        <v>-6670.5050330774575</v>
      </c>
      <c r="G86" s="241">
        <f t="shared" si="15"/>
        <v>-6670.5050330774575</v>
      </c>
      <c r="H86" s="241">
        <f t="shared" si="15"/>
        <v>-6670.5050330774575</v>
      </c>
      <c r="I86" s="241">
        <f t="shared" si="15"/>
        <v>-6670.5050330774575</v>
      </c>
      <c r="J86" s="241">
        <f t="shared" si="15"/>
        <v>-6670.5050330774575</v>
      </c>
      <c r="K86" s="241">
        <f t="shared" si="15"/>
        <v>-6670.5050330774575</v>
      </c>
      <c r="L86" s="241">
        <f t="shared" si="15"/>
        <v>-6670.5050330774575</v>
      </c>
      <c r="M86" s="241">
        <f t="shared" si="15"/>
        <v>-6670.5050330774575</v>
      </c>
      <c r="N86" s="241">
        <f t="shared" si="15"/>
        <v>-6670.5050330774575</v>
      </c>
      <c r="O86" s="241">
        <f t="shared" si="15"/>
        <v>-6670.5050330774575</v>
      </c>
      <c r="P86" s="241">
        <f t="shared" si="15"/>
        <v>-6670.5050330774575</v>
      </c>
      <c r="Q86" s="241">
        <f t="shared" si="15"/>
        <v>-6670.5050330774575</v>
      </c>
      <c r="R86" s="241">
        <f t="shared" si="15"/>
        <v>-6670.5050330774575</v>
      </c>
      <c r="S86" s="241">
        <f t="shared" si="15"/>
        <v>-6670.5050330774575</v>
      </c>
      <c r="T86" s="241">
        <f t="shared" si="15"/>
        <v>-6670.5050330774575</v>
      </c>
      <c r="U86" s="241">
        <f t="shared" si="15"/>
        <v>-6670.5050330774575</v>
      </c>
      <c r="V86" s="241">
        <f t="shared" si="15"/>
        <v>0</v>
      </c>
      <c r="W86" s="241">
        <f t="shared" si="15"/>
        <v>0</v>
      </c>
      <c r="X86" s="241">
        <f t="shared" si="15"/>
        <v>0</v>
      </c>
      <c r="Y86" s="241">
        <f t="shared" si="15"/>
        <v>0</v>
      </c>
    </row>
    <row r="87" spans="1:25">
      <c r="A87" s="242" t="s">
        <v>310</v>
      </c>
      <c r="B87" s="245">
        <f t="shared" ref="B87:Y87" si="16">SUM(B79:B86)</f>
        <v>-5249032.5592630208</v>
      </c>
      <c r="C87" s="245">
        <f>SUM(C79:C86)</f>
        <v>-68827.514854692505</v>
      </c>
      <c r="D87" s="245">
        <f t="shared" si="16"/>
        <v>350430.3677047157</v>
      </c>
      <c r="E87" s="245">
        <f t="shared" si="16"/>
        <v>497542.49458645016</v>
      </c>
      <c r="F87" s="245">
        <f t="shared" si="16"/>
        <v>515555.66559283633</v>
      </c>
      <c r="G87" s="245">
        <f t="shared" si="16"/>
        <v>541551.02233704238</v>
      </c>
      <c r="H87" s="245">
        <f t="shared" si="16"/>
        <v>568565.61706336576</v>
      </c>
      <c r="I87" s="245">
        <f t="shared" si="16"/>
        <v>596642.257767056</v>
      </c>
      <c r="J87" s="245">
        <f t="shared" si="16"/>
        <v>510963.59284212062</v>
      </c>
      <c r="K87" s="245">
        <f t="shared" si="16"/>
        <v>525236.71062069456</v>
      </c>
      <c r="L87" s="245">
        <f t="shared" si="16"/>
        <v>551275.83625037596</v>
      </c>
      <c r="M87" s="245">
        <f t="shared" si="16"/>
        <v>578336.03815536492</v>
      </c>
      <c r="N87" s="245">
        <f t="shared" si="16"/>
        <v>606460.20153922413</v>
      </c>
      <c r="O87" s="245">
        <f t="shared" si="16"/>
        <v>635693.01278406696</v>
      </c>
      <c r="P87" s="245">
        <f t="shared" si="16"/>
        <v>666081.03510005411</v>
      </c>
      <c r="Q87" s="245">
        <f t="shared" si="16"/>
        <v>697672.78735217394</v>
      </c>
      <c r="R87" s="245">
        <f t="shared" si="16"/>
        <v>730518.82619774365</v>
      </c>
      <c r="S87" s="245">
        <f t="shared" si="16"/>
        <v>764671.83167368849</v>
      </c>
      <c r="T87" s="245">
        <f t="shared" si="16"/>
        <v>800186.69637848402</v>
      </c>
      <c r="U87" s="245">
        <f t="shared" si="16"/>
        <v>837120.61839974241</v>
      </c>
      <c r="V87" s="245">
        <f t="shared" si="16"/>
        <v>881203.1274228699</v>
      </c>
      <c r="W87" s="245">
        <f t="shared" si="16"/>
        <v>920489.41801272589</v>
      </c>
      <c r="X87" s="245">
        <f t="shared" si="16"/>
        <v>961381.18192735594</v>
      </c>
      <c r="Y87" s="245">
        <f t="shared" si="16"/>
        <v>1003945.8490463999</v>
      </c>
    </row>
    <row r="88" spans="1:25">
      <c r="A88" s="242" t="s">
        <v>570</v>
      </c>
      <c r="B88" s="245">
        <f>SUM(B87:B87)</f>
        <v>-5249032.5592630208</v>
      </c>
      <c r="C88" s="245">
        <f>SUM(B87:C87)</f>
        <v>-5317860.0741177136</v>
      </c>
      <c r="D88" s="245">
        <f>SUM(B87:D87)</f>
        <v>-4967429.706412998</v>
      </c>
      <c r="E88" s="245">
        <f>SUM(B87:E87)</f>
        <v>-4469887.211826548</v>
      </c>
      <c r="F88" s="245">
        <f>SUM(B87:F87)</f>
        <v>-3954331.5462337118</v>
      </c>
      <c r="G88" s="245">
        <f>SUM(B87:G87)</f>
        <v>-3412780.5238966695</v>
      </c>
      <c r="H88" s="245">
        <f>SUM(B87:H87)</f>
        <v>-2844214.9068333036</v>
      </c>
      <c r="I88" s="245">
        <f>SUM(B87:I87)</f>
        <v>-2247572.6490662475</v>
      </c>
      <c r="J88" s="245">
        <f>SUM(B87:J87)</f>
        <v>-1736609.0562241268</v>
      </c>
      <c r="K88" s="245">
        <f>SUM(B87:K87)</f>
        <v>-1211372.3456034323</v>
      </c>
      <c r="L88" s="245">
        <f>SUM(B87:L87)</f>
        <v>-660096.50935305632</v>
      </c>
      <c r="M88" s="245">
        <f>SUM(B87:M87)</f>
        <v>-81760.471197691397</v>
      </c>
      <c r="N88" s="245">
        <f>SUM(B87:N87)</f>
        <v>524699.73034153273</v>
      </c>
      <c r="O88" s="245">
        <f>SUM(B87:O87)</f>
        <v>1160392.7431255998</v>
      </c>
      <c r="P88" s="245">
        <f>SUM(B87:P87)</f>
        <v>1826473.7782256538</v>
      </c>
      <c r="Q88" s="245">
        <f>SUM(B87:Q87)</f>
        <v>2524146.5655778279</v>
      </c>
      <c r="R88" s="245">
        <f>SUM(B87:R87)</f>
        <v>3254665.3917755717</v>
      </c>
      <c r="S88" s="245">
        <f>SUM(B87:S87)</f>
        <v>4019337.22344926</v>
      </c>
      <c r="T88" s="245">
        <f>SUM(B87:T87)</f>
        <v>4819523.9198277444</v>
      </c>
      <c r="U88" s="245">
        <f>SUM(B87:U87)</f>
        <v>5656644.5382274864</v>
      </c>
      <c r="V88" s="245">
        <f>SUM(B87:V87)</f>
        <v>6537847.6656503566</v>
      </c>
      <c r="W88" s="245">
        <f>SUM(B87:W87)</f>
        <v>7458337.0836630827</v>
      </c>
      <c r="X88" s="245">
        <f>SUM(B87:X87)</f>
        <v>8419718.2655904386</v>
      </c>
      <c r="Y88" s="245">
        <f>SUM(B87:Y87)</f>
        <v>9423664.1146368384</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-5249032.5592630208</v>
      </c>
      <c r="C90" s="245">
        <f t="shared" si="17"/>
        <v>-63494.017393627764</v>
      </c>
      <c r="D90" s="245">
        <f t="shared" si="17"/>
        <v>298224.39756464004</v>
      </c>
      <c r="E90" s="245">
        <f t="shared" si="17"/>
        <v>390609.07831746869</v>
      </c>
      <c r="F90" s="245">
        <f t="shared" si="17"/>
        <v>373386.348051421</v>
      </c>
      <c r="G90" s="245">
        <f t="shared" si="17"/>
        <v>361820.33301842818</v>
      </c>
      <c r="H90" s="245">
        <f t="shared" si="17"/>
        <v>350432.92189231911</v>
      </c>
      <c r="I90" s="245">
        <f t="shared" si="17"/>
        <v>339241.54624042142</v>
      </c>
      <c r="J90" s="245">
        <f t="shared" si="17"/>
        <v>268012.90079352976</v>
      </c>
      <c r="K90" s="245">
        <f t="shared" si="17"/>
        <v>254150.83038557874</v>
      </c>
      <c r="L90" s="245">
        <f t="shared" si="17"/>
        <v>246079.89606871133</v>
      </c>
      <c r="M90" s="245">
        <f t="shared" si="17"/>
        <v>238154.14865408521</v>
      </c>
      <c r="N90" s="245">
        <f t="shared" si="17"/>
        <v>230383.26004689824</v>
      </c>
      <c r="O90" s="245">
        <f t="shared" si="17"/>
        <v>222775.16257748535</v>
      </c>
      <c r="P90" s="245">
        <f t="shared" si="17"/>
        <v>215336.23606867314</v>
      </c>
      <c r="Q90" s="245">
        <f t="shared" si="17"/>
        <v>208071.47730456194</v>
      </c>
      <c r="R90" s="245">
        <f t="shared" si="17"/>
        <v>200984.65346816683</v>
      </c>
      <c r="S90" s="245">
        <f t="shared" si="17"/>
        <v>194078.4409795292</v>
      </c>
      <c r="T90" s="245">
        <f t="shared" si="17"/>
        <v>187354.55104166534</v>
      </c>
      <c r="U90" s="245">
        <f t="shared" si="17"/>
        <v>180813.84308808486</v>
      </c>
      <c r="V90" s="245">
        <f t="shared" si="17"/>
        <v>175586.20231936855</v>
      </c>
      <c r="W90" s="245">
        <f t="shared" si="17"/>
        <v>169201.36953675217</v>
      </c>
      <c r="X90" s="245">
        <f t="shared" si="17"/>
        <v>163023.94881670218</v>
      </c>
      <c r="Y90" s="245">
        <f t="shared" si="17"/>
        <v>157049.58667608074</v>
      </c>
    </row>
    <row r="91" spans="1:25">
      <c r="A91" s="244" t="s">
        <v>572</v>
      </c>
      <c r="B91" s="245">
        <f>SUM(B90:B90)</f>
        <v>-5249032.5592630208</v>
      </c>
      <c r="C91" s="245">
        <f>SUM(B90:C90)</f>
        <v>-5312526.5766566489</v>
      </c>
      <c r="D91" s="245">
        <f>SUM(B90:D90)</f>
        <v>-5014302.1790920086</v>
      </c>
      <c r="E91" s="245">
        <f>SUM(B90:E90)</f>
        <v>-4623693.1007745396</v>
      </c>
      <c r="F91" s="245">
        <f>SUM(B90:F90)</f>
        <v>-4250306.7527231183</v>
      </c>
      <c r="G91" s="245">
        <f>SUM(B90:G90)</f>
        <v>-3888486.4197046901</v>
      </c>
      <c r="H91" s="245">
        <f>SUM(B90:H90)</f>
        <v>-3538053.4978123708</v>
      </c>
      <c r="I91" s="245">
        <f>SUM(B90:I90)</f>
        <v>-3198811.9515719493</v>
      </c>
      <c r="J91" s="245">
        <f>SUM(B90:J90)</f>
        <v>-2930799.0507784197</v>
      </c>
      <c r="K91" s="245">
        <f>SUM(B90:K90)</f>
        <v>-2676648.2203928409</v>
      </c>
      <c r="L91" s="245">
        <f>SUM(B90:L90)</f>
        <v>-2430568.3243241296</v>
      </c>
      <c r="M91" s="245">
        <f>SUM(B90:M90)</f>
        <v>-2192414.1756700445</v>
      </c>
      <c r="N91" s="245">
        <f>SUM(B90:N90)</f>
        <v>-1962030.9156231463</v>
      </c>
      <c r="O91" s="245">
        <f>SUM(B90:O90)</f>
        <v>-1739255.7530456609</v>
      </c>
      <c r="P91" s="245">
        <f>SUM(B90:P90)</f>
        <v>-1523919.5169769877</v>
      </c>
      <c r="Q91" s="245">
        <f>SUM(B90:Q90)</f>
        <v>-1315848.0396724257</v>
      </c>
      <c r="R91" s="245">
        <f>SUM(B90:R90)</f>
        <v>-1114863.386204259</v>
      </c>
      <c r="S91" s="245">
        <f>SUM(B90:S90)</f>
        <v>-920784.94522472983</v>
      </c>
      <c r="T91" s="245">
        <f>SUM(B90:T90)</f>
        <v>-733430.39418306446</v>
      </c>
      <c r="U91" s="245">
        <f>SUM(B90:U90)</f>
        <v>-552616.55109497963</v>
      </c>
      <c r="V91" s="245">
        <f>SUM(B90:V90)</f>
        <v>-377030.34877561108</v>
      </c>
      <c r="W91" s="245">
        <f>SUM(B90:W90)</f>
        <v>-207828.97923885891</v>
      </c>
      <c r="X91" s="245">
        <f>SUM(B90:X90)</f>
        <v>-44805.030422156735</v>
      </c>
      <c r="Y91" s="245">
        <f>SUM(B90:Y90)</f>
        <v>112244.55625392401</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1.315086141006816E-2</v>
      </c>
      <c r="O92" s="246">
        <f>IF((ISERR(IRR(B87:O87))),0,IF(IRR(B87:O87)&lt;0,0,IRR(B87:O87)))</f>
        <v>2.6039447628544599E-2</v>
      </c>
      <c r="P92" s="246">
        <f>IF((ISERR(IRR(B87:P87))),0,IF(IRR(B87:P87)&lt;0,0,IRR(B87:P87)))</f>
        <v>3.6875130721116367E-2</v>
      </c>
      <c r="Q92" s="246">
        <f>IF((ISERR(IRR(B87:Q87))),0,IF(IRR(B87:Q87)&lt;0,0,IRR(B87:Q87)))</f>
        <v>4.6053038770577315E-2</v>
      </c>
      <c r="R92" s="246">
        <f>IF((ISERR(IRR(B87:R87))),0,IF(IRR(B87:R87)&lt;0,0,IRR(B87:R87)))</f>
        <v>5.3880792993152182E-2</v>
      </c>
      <c r="S92" s="246">
        <f>IF((ISERR(IRR(B87:S87))),0,IF(IRR(B87:S87)&lt;0,0,IRR(B87:S87)))</f>
        <v>6.0599704475909011E-2</v>
      </c>
      <c r="T92" s="246">
        <f>IF((ISERR(IRR(B87:T87))),0,IF(IRR(B87:T87)&lt;0,0,IRR(B87:T87)))</f>
        <v>6.6400668176473943E-2</v>
      </c>
      <c r="U92" s="246">
        <f>IF((ISERR(IRR(B87:U87))),0,IF(IRR(B87:U87)&lt;0,0,IRR(B87:U87)))</f>
        <v>7.1435999679489548E-2</v>
      </c>
      <c r="V92" s="246">
        <f>IF((ISERR(IRR(B87:V87))),0,IF(IRR(B87:V87)&lt;0,0,IRR(B87:V87)))</f>
        <v>7.5855219808614649E-2</v>
      </c>
      <c r="W92" s="246">
        <f>IF((ISERR(IRR(B87:W87))),0,IF(IRR(B87:W87)&lt;0,0,IRR(B87:W87)))</f>
        <v>7.9721367676952815E-2</v>
      </c>
      <c r="X92" s="246">
        <f>IF((ISERR(IRR(B87:X87))),0,IF(IRR(B87:X87)&lt;0,0,IRR(B87:X87)))</f>
        <v>8.3118524687635142E-2</v>
      </c>
      <c r="Y92" s="246">
        <f>IF((ISERR(IRR(B87:Y87))),0,IF(IRR(B87:Y87)&lt;0,0,IRR(B87:Y87)))</f>
        <v>8.6115565727256316E-2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11.134815888973719</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22.285292253042144</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2:Y12"/>
    <mergeCell ref="A16:Y16"/>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39" t="str">
        <f>'1. паспорт местоположение'!A5:C5</f>
        <v>Год раскрытия информации: 2021</v>
      </c>
      <c r="B5" s="340"/>
      <c r="C5" s="340"/>
      <c r="D5" s="340"/>
      <c r="E5" s="340"/>
      <c r="F5" s="340"/>
      <c r="G5" s="340"/>
      <c r="H5" s="340"/>
      <c r="I5" s="340"/>
      <c r="J5" s="340"/>
      <c r="K5" s="340"/>
      <c r="L5" s="34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1" t="s">
        <v>11</v>
      </c>
      <c r="B7" s="341"/>
      <c r="C7" s="341"/>
      <c r="D7" s="341"/>
      <c r="E7" s="341"/>
      <c r="F7" s="341"/>
      <c r="G7" s="341"/>
      <c r="H7" s="341"/>
      <c r="I7" s="341"/>
      <c r="J7" s="341"/>
      <c r="K7" s="341"/>
      <c r="L7" s="341"/>
    </row>
    <row r="8" spans="1:44" ht="18.75">
      <c r="A8" s="341"/>
      <c r="B8" s="341"/>
      <c r="C8" s="341"/>
      <c r="D8" s="341"/>
      <c r="E8" s="341"/>
      <c r="F8" s="341"/>
      <c r="G8" s="341"/>
      <c r="H8" s="341"/>
      <c r="I8" s="341"/>
      <c r="J8" s="341"/>
      <c r="K8" s="341"/>
      <c r="L8" s="341"/>
    </row>
    <row r="9" spans="1:44">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row>
    <row r="10" spans="1:44">
      <c r="A10" s="346" t="s">
        <v>10</v>
      </c>
      <c r="B10" s="346"/>
      <c r="C10" s="346"/>
      <c r="D10" s="346"/>
      <c r="E10" s="346"/>
      <c r="F10" s="346"/>
      <c r="G10" s="346"/>
      <c r="H10" s="346"/>
      <c r="I10" s="346"/>
      <c r="J10" s="346"/>
      <c r="K10" s="346"/>
      <c r="L10" s="346"/>
    </row>
    <row r="11" spans="1:44" ht="18.75">
      <c r="A11" s="341"/>
      <c r="B11" s="341"/>
      <c r="C11" s="341"/>
      <c r="D11" s="341"/>
      <c r="E11" s="341"/>
      <c r="F11" s="341"/>
      <c r="G11" s="341"/>
      <c r="H11" s="341"/>
      <c r="I11" s="341"/>
      <c r="J11" s="341"/>
      <c r="K11" s="341"/>
      <c r="L11" s="341"/>
    </row>
    <row r="12" spans="1:44" ht="18.75">
      <c r="A12" s="432" t="str">
        <f>'1. паспорт местоположение'!A12:B12</f>
        <v>F_</v>
      </c>
      <c r="B12" s="433"/>
      <c r="C12" s="433"/>
      <c r="D12" s="433"/>
      <c r="E12" s="433"/>
      <c r="F12" s="433"/>
      <c r="G12" s="433"/>
      <c r="H12" s="433"/>
      <c r="I12" s="433"/>
      <c r="J12" s="434" t="str">
        <f>'1. паспорт местоположение'!C12</f>
        <v>1.1.4.147.52</v>
      </c>
      <c r="K12" s="435"/>
      <c r="L12" s="435"/>
    </row>
    <row r="13" spans="1:44">
      <c r="A13" s="346" t="s">
        <v>9</v>
      </c>
      <c r="B13" s="346"/>
      <c r="C13" s="346"/>
      <c r="D13" s="346"/>
      <c r="E13" s="346"/>
      <c r="F13" s="346"/>
      <c r="G13" s="346"/>
      <c r="H13" s="346"/>
      <c r="I13" s="346"/>
      <c r="J13" s="346"/>
      <c r="K13" s="346"/>
      <c r="L13" s="346"/>
    </row>
    <row r="14" spans="1:44" ht="18.75">
      <c r="A14" s="347"/>
      <c r="B14" s="347"/>
      <c r="C14" s="347"/>
      <c r="D14" s="347"/>
      <c r="E14" s="347"/>
      <c r="F14" s="347"/>
      <c r="G14" s="347"/>
      <c r="H14" s="347"/>
      <c r="I14" s="347"/>
      <c r="J14" s="347"/>
      <c r="K14" s="347"/>
      <c r="L14" s="347"/>
    </row>
    <row r="15" spans="1:44" ht="36" customHeight="1">
      <c r="A15" s="342" t="str">
        <f>'1. паспорт местоположение'!A15:C15</f>
        <v>Строительство КЛ-10кВ ТП-2 2х1600кВА до ТП-3 2х2500кВА Марьина гора</v>
      </c>
      <c r="B15" s="342"/>
      <c r="C15" s="342"/>
      <c r="D15" s="342"/>
      <c r="E15" s="342"/>
      <c r="F15" s="342"/>
      <c r="G15" s="342"/>
      <c r="H15" s="342"/>
      <c r="I15" s="342"/>
      <c r="J15" s="342"/>
      <c r="K15" s="342"/>
      <c r="L15" s="342"/>
    </row>
    <row r="16" spans="1:44">
      <c r="A16" s="346" t="s">
        <v>7</v>
      </c>
      <c r="B16" s="346"/>
      <c r="C16" s="346"/>
      <c r="D16" s="346"/>
      <c r="E16" s="346"/>
      <c r="F16" s="346"/>
      <c r="G16" s="346"/>
      <c r="H16" s="346"/>
      <c r="I16" s="346"/>
      <c r="J16" s="346"/>
      <c r="K16" s="346"/>
      <c r="L16" s="346"/>
    </row>
    <row r="17" spans="1:12" ht="15.75" customHeight="1">
      <c r="L17" s="93"/>
    </row>
    <row r="18" spans="1:12">
      <c r="K18" s="92"/>
    </row>
    <row r="19" spans="1:12" ht="15.75" customHeight="1">
      <c r="A19" s="431" t="s">
        <v>508</v>
      </c>
      <c r="B19" s="431"/>
      <c r="C19" s="431"/>
      <c r="D19" s="431"/>
      <c r="E19" s="431"/>
      <c r="F19" s="431"/>
      <c r="G19" s="431"/>
      <c r="H19" s="431"/>
      <c r="I19" s="431"/>
      <c r="J19" s="431"/>
      <c r="K19" s="431"/>
      <c r="L19" s="431"/>
    </row>
    <row r="20" spans="1:12">
      <c r="A20" s="57"/>
      <c r="B20" s="57"/>
      <c r="C20" s="91"/>
      <c r="D20" s="91"/>
      <c r="E20" s="91"/>
      <c r="F20" s="91"/>
      <c r="G20" s="91"/>
      <c r="H20" s="91"/>
      <c r="I20" s="91"/>
      <c r="J20" s="91"/>
      <c r="K20" s="91"/>
      <c r="L20" s="91"/>
    </row>
    <row r="21" spans="1:12" ht="28.5" customHeight="1">
      <c r="A21" s="421" t="s">
        <v>231</v>
      </c>
      <c r="B21" s="421" t="s">
        <v>230</v>
      </c>
      <c r="C21" s="427" t="s">
        <v>439</v>
      </c>
      <c r="D21" s="427"/>
      <c r="E21" s="427"/>
      <c r="F21" s="427"/>
      <c r="G21" s="427"/>
      <c r="H21" s="427"/>
      <c r="I21" s="422" t="s">
        <v>229</v>
      </c>
      <c r="J21" s="424" t="s">
        <v>441</v>
      </c>
      <c r="K21" s="421" t="s">
        <v>228</v>
      </c>
      <c r="L21" s="423" t="s">
        <v>440</v>
      </c>
    </row>
    <row r="22" spans="1:12" ht="58.5" customHeight="1">
      <c r="A22" s="421"/>
      <c r="B22" s="421"/>
      <c r="C22" s="428" t="s">
        <v>3</v>
      </c>
      <c r="D22" s="428"/>
      <c r="E22" s="141"/>
      <c r="F22" s="142"/>
      <c r="G22" s="429" t="s">
        <v>2</v>
      </c>
      <c r="H22" s="430"/>
      <c r="I22" s="422"/>
      <c r="J22" s="425"/>
      <c r="K22" s="421"/>
      <c r="L22" s="423"/>
    </row>
    <row r="23" spans="1:12" ht="47.25">
      <c r="A23" s="421"/>
      <c r="B23" s="421"/>
      <c r="C23" s="90" t="s">
        <v>547</v>
      </c>
      <c r="D23" s="90" t="s">
        <v>548</v>
      </c>
      <c r="E23" s="90" t="s">
        <v>227</v>
      </c>
      <c r="F23" s="90" t="s">
        <v>226</v>
      </c>
      <c r="G23" s="90" t="s">
        <v>227</v>
      </c>
      <c r="H23" s="90" t="s">
        <v>226</v>
      </c>
      <c r="I23" s="422"/>
      <c r="J23" s="426"/>
      <c r="K23" s="421"/>
      <c r="L23" s="423"/>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zoomScale="70" zoomScaleNormal="70" zoomScaleSheetLayoutView="70" workbookViewId="0">
      <selection activeCell="AD34"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c r="AD4" s="340"/>
    </row>
    <row r="5" spans="1:31" ht="18.75">
      <c r="A5" s="53"/>
      <c r="B5" s="53"/>
      <c r="C5" s="53"/>
      <c r="D5" s="53"/>
      <c r="E5" s="53"/>
      <c r="F5" s="53"/>
      <c r="G5" s="53"/>
      <c r="M5" s="53"/>
      <c r="N5" s="53"/>
      <c r="AD5" s="14"/>
    </row>
    <row r="6" spans="1:31"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2" t="str">
        <f>'1. паспорт местоположение'!A9:C9</f>
        <v>Общество с ограниченной ответственностью "Сургутские городские электрические сети"</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row>
    <row r="9" spans="1:31" ht="18.75" customHeight="1">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F_</v>
      </c>
      <c r="B11" s="263" t="str">
        <f>'1. паспорт местоположение'!C12</f>
        <v>1.1.4.147.52</v>
      </c>
      <c r="C11" s="6"/>
      <c r="D11" s="6"/>
      <c r="E11" s="6"/>
      <c r="F11" s="6"/>
      <c r="G11" s="6"/>
      <c r="H11" s="207" t="str">
        <f>'1. паспорт местоположение'!C12</f>
        <v>1.1.4.147.52</v>
      </c>
      <c r="I11" s="156"/>
      <c r="J11" s="156"/>
      <c r="K11" s="322"/>
      <c r="L11" s="156"/>
      <c r="M11" s="448"/>
      <c r="N11" s="396"/>
      <c r="O11" s="396"/>
      <c r="P11" s="322"/>
      <c r="Q11" s="156"/>
      <c r="R11" s="156"/>
      <c r="S11" s="156"/>
      <c r="T11" s="156"/>
      <c r="U11" s="156"/>
      <c r="V11" s="156"/>
      <c r="W11" s="156"/>
      <c r="X11" s="156"/>
      <c r="Y11" s="156"/>
      <c r="Z11" s="156"/>
      <c r="AA11" s="156"/>
      <c r="AB11" s="156"/>
      <c r="AC11" s="156"/>
      <c r="AD11" s="156"/>
      <c r="AE11" s="323"/>
    </row>
    <row r="12" spans="1:31">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2" t="str">
        <f>'1. паспорт местоположение'!A15:C15</f>
        <v>Строительство КЛ-10кВ ТП-2 2х1600кВА до ТП-3 2х2500кВА Марьина гора</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row>
    <row r="15" spans="1:31" ht="15.75" customHeight="1">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row>
    <row r="16" spans="1:31">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row>
    <row r="17" spans="1:33">
      <c r="A17" s="53"/>
      <c r="M17" s="53"/>
      <c r="N17" s="53"/>
      <c r="O17" s="53"/>
      <c r="P17" s="53"/>
      <c r="Q17" s="53"/>
      <c r="R17" s="53"/>
      <c r="S17" s="53"/>
      <c r="T17" s="53"/>
      <c r="U17" s="53"/>
      <c r="V17" s="53"/>
      <c r="W17" s="53"/>
      <c r="X17" s="53"/>
      <c r="Y17" s="53"/>
      <c r="Z17" s="53"/>
      <c r="AA17" s="53"/>
      <c r="AB17" s="53"/>
      <c r="AC17" s="53"/>
    </row>
    <row r="18" spans="1:33">
      <c r="A18" s="446" t="s">
        <v>509</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1" t="s">
        <v>195</v>
      </c>
      <c r="D20" s="421"/>
      <c r="E20" s="439" t="s">
        <v>586</v>
      </c>
      <c r="F20" s="445" t="s">
        <v>194</v>
      </c>
      <c r="G20" s="445"/>
      <c r="H20" s="439" t="s">
        <v>193</v>
      </c>
      <c r="I20" s="436" t="s">
        <v>549</v>
      </c>
      <c r="J20" s="437"/>
      <c r="K20" s="437"/>
      <c r="L20" s="437"/>
      <c r="M20" s="436" t="s">
        <v>550</v>
      </c>
      <c r="N20" s="437"/>
      <c r="O20" s="437"/>
      <c r="P20" s="437"/>
      <c r="Q20" s="436" t="s">
        <v>551</v>
      </c>
      <c r="R20" s="437"/>
      <c r="S20" s="437"/>
      <c r="T20" s="437"/>
      <c r="U20" s="436" t="s">
        <v>552</v>
      </c>
      <c r="V20" s="437"/>
      <c r="W20" s="437"/>
      <c r="X20" s="437"/>
      <c r="Y20" s="436" t="s">
        <v>553</v>
      </c>
      <c r="Z20" s="437"/>
      <c r="AA20" s="437"/>
      <c r="AB20" s="437"/>
      <c r="AC20" s="447" t="s">
        <v>192</v>
      </c>
      <c r="AD20" s="447"/>
      <c r="AE20" s="75"/>
      <c r="AF20" s="75"/>
      <c r="AG20" s="75"/>
    </row>
    <row r="21" spans="1:33" ht="99.75" customHeight="1">
      <c r="A21" s="444"/>
      <c r="B21" s="444"/>
      <c r="C21" s="421"/>
      <c r="D21" s="421"/>
      <c r="E21" s="428"/>
      <c r="F21" s="445"/>
      <c r="G21" s="445"/>
      <c r="H21" s="444"/>
      <c r="I21" s="421" t="s">
        <v>3</v>
      </c>
      <c r="J21" s="421"/>
      <c r="K21" s="421" t="s">
        <v>191</v>
      </c>
      <c r="L21" s="421"/>
      <c r="M21" s="421" t="s">
        <v>3</v>
      </c>
      <c r="N21" s="421"/>
      <c r="O21" s="421" t="s">
        <v>191</v>
      </c>
      <c r="P21" s="421"/>
      <c r="Q21" s="421" t="s">
        <v>3</v>
      </c>
      <c r="R21" s="421"/>
      <c r="S21" s="421" t="s">
        <v>191</v>
      </c>
      <c r="T21" s="421"/>
      <c r="U21" s="421" t="s">
        <v>3</v>
      </c>
      <c r="V21" s="421"/>
      <c r="W21" s="421" t="s">
        <v>191</v>
      </c>
      <c r="X21" s="421"/>
      <c r="Y21" s="421" t="s">
        <v>3</v>
      </c>
      <c r="Z21" s="421"/>
      <c r="AA21" s="421" t="s">
        <v>191</v>
      </c>
      <c r="AB21" s="421"/>
      <c r="AC21" s="447"/>
      <c r="AD21" s="447"/>
    </row>
    <row r="22" spans="1:33" ht="89.25" customHeight="1">
      <c r="A22" s="428"/>
      <c r="B22" s="428"/>
      <c r="C22" s="72" t="s">
        <v>3</v>
      </c>
      <c r="D22" s="72" t="s">
        <v>187</v>
      </c>
      <c r="E22" s="73" t="s">
        <v>489</v>
      </c>
      <c r="F22" s="74" t="s">
        <v>190</v>
      </c>
      <c r="G22" s="74" t="s">
        <v>189</v>
      </c>
      <c r="H22" s="428"/>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5.0625999999999998</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v>5.0625999999999998</v>
      </c>
      <c r="X27" s="209"/>
      <c r="Y27" s="209">
        <f>VLOOKUP($H$11,'[6]2'!$A$15:$CR$670,79,FALSE)</f>
        <v>0</v>
      </c>
      <c r="Z27" s="209"/>
      <c r="AA27" s="209">
        <f>VLOOKUP($H$11,'[6]2'!$A$15:$CR$670,84,FALSE)</f>
        <v>0</v>
      </c>
      <c r="AB27" s="209"/>
      <c r="AC27" s="208">
        <f t="shared" si="2"/>
        <v>0</v>
      </c>
      <c r="AD27" s="208">
        <f t="shared" si="3"/>
        <v>5.0625999999999998</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4.2188333333333334</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4.2188333333333334</v>
      </c>
      <c r="X30" s="209"/>
      <c r="Y30" s="209">
        <f>Y27/1.2</f>
        <v>0</v>
      </c>
      <c r="Z30" s="209"/>
      <c r="AA30" s="209">
        <f>AA27/1.2</f>
        <v>0</v>
      </c>
      <c r="AB30" s="208"/>
      <c r="AC30" s="208">
        <f t="shared" si="2"/>
        <v>0</v>
      </c>
      <c r="AD30" s="208">
        <f t="shared" si="3"/>
        <v>4.2188333333333334</v>
      </c>
    </row>
    <row r="31" spans="1:33">
      <c r="A31" s="70" t="s">
        <v>176</v>
      </c>
      <c r="B31" s="41" t="s">
        <v>175</v>
      </c>
      <c r="C31" s="208">
        <f t="shared" si="0"/>
        <v>0</v>
      </c>
      <c r="D31" s="208">
        <f t="shared" si="1"/>
        <v>0.21094166666666669</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0.21094166666666669</v>
      </c>
      <c r="X31" s="208"/>
      <c r="Y31" s="209">
        <f>Y30*0.05</f>
        <v>0</v>
      </c>
      <c r="Z31" s="208"/>
      <c r="AA31" s="209">
        <f>AA30*0.05</f>
        <v>0</v>
      </c>
      <c r="AB31" s="208"/>
      <c r="AC31" s="208">
        <f t="shared" si="2"/>
        <v>0</v>
      </c>
      <c r="AD31" s="208">
        <f t="shared" si="3"/>
        <v>0.21094166666666669</v>
      </c>
    </row>
    <row r="32" spans="1:33" ht="31.5">
      <c r="A32" s="70" t="s">
        <v>174</v>
      </c>
      <c r="B32" s="41" t="s">
        <v>173</v>
      </c>
      <c r="C32" s="208">
        <f t="shared" si="0"/>
        <v>0</v>
      </c>
      <c r="D32" s="208">
        <f t="shared" si="1"/>
        <v>1.6875333333333336</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1.6875333333333336</v>
      </c>
      <c r="X32" s="208"/>
      <c r="Y32" s="209">
        <f>Y30*0.4</f>
        <v>0</v>
      </c>
      <c r="Z32" s="208"/>
      <c r="AA32" s="209">
        <f>AA30*0.4</f>
        <v>0</v>
      </c>
      <c r="AB32" s="208"/>
      <c r="AC32" s="208">
        <f t="shared" si="2"/>
        <v>0</v>
      </c>
      <c r="AD32" s="208">
        <f t="shared" si="3"/>
        <v>1.6875333333333336</v>
      </c>
    </row>
    <row r="33" spans="1:30">
      <c r="A33" s="70" t="s">
        <v>172</v>
      </c>
      <c r="B33" s="41" t="s">
        <v>171</v>
      </c>
      <c r="C33" s="208">
        <f t="shared" si="0"/>
        <v>0</v>
      </c>
      <c r="D33" s="208">
        <f t="shared" si="1"/>
        <v>2.1094166666666667</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2.1094166666666667</v>
      </c>
      <c r="X33" s="208"/>
      <c r="Y33" s="209">
        <f>Y30*0.5</f>
        <v>0</v>
      </c>
      <c r="Z33" s="208"/>
      <c r="AA33" s="209">
        <f>AA30*0.5</f>
        <v>0</v>
      </c>
      <c r="AB33" s="208"/>
      <c r="AC33" s="208">
        <f t="shared" si="2"/>
        <v>0</v>
      </c>
      <c r="AD33" s="208">
        <f t="shared" si="3"/>
        <v>2.1094166666666667</v>
      </c>
    </row>
    <row r="34" spans="1:30">
      <c r="A34" s="70" t="s">
        <v>170</v>
      </c>
      <c r="B34" s="41" t="s">
        <v>169</v>
      </c>
      <c r="C34" s="208">
        <f t="shared" si="0"/>
        <v>0</v>
      </c>
      <c r="D34" s="208">
        <f t="shared" si="1"/>
        <v>0.21094166666666636</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0.21094166666666636</v>
      </c>
      <c r="X34" s="208"/>
      <c r="Y34" s="209">
        <f>Y30-Y31-Y32-Y33</f>
        <v>0</v>
      </c>
      <c r="Z34" s="208"/>
      <c r="AA34" s="209">
        <f>AA30-AA31-AA32-AA33</f>
        <v>0</v>
      </c>
      <c r="AB34" s="208"/>
      <c r="AC34" s="208">
        <f t="shared" si="2"/>
        <v>0</v>
      </c>
      <c r="AD34" s="208">
        <f t="shared" si="3"/>
        <v>0.21094166666666636</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1.1839999999999999</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v>1.1839999999999999</v>
      </c>
      <c r="X49" s="209"/>
      <c r="Y49" s="209">
        <f>VLOOKUP($H$11,'[6]1_2018'!$C$15:$BK$784,18,FALSE)</f>
        <v>0</v>
      </c>
      <c r="Z49" s="209"/>
      <c r="AA49" s="209">
        <f>VLOOKUP($H$11,'[6]1_2018'!$C$15:$BK$784,19,FALSE)</f>
        <v>0</v>
      </c>
      <c r="AB49" s="209"/>
      <c r="AC49" s="208">
        <f t="shared" si="2"/>
        <v>0</v>
      </c>
      <c r="AD49" s="208">
        <f t="shared" si="3"/>
        <v>1.1839999999999999</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4.2188333333333334</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4.2188333333333334</v>
      </c>
      <c r="X52" s="209"/>
      <c r="Y52" s="209">
        <f>Y30</f>
        <v>0</v>
      </c>
      <c r="Z52" s="209"/>
      <c r="AA52" s="209">
        <f>AA30</f>
        <v>0</v>
      </c>
      <c r="AB52" s="209"/>
      <c r="AC52" s="208">
        <f t="shared" si="2"/>
        <v>0</v>
      </c>
      <c r="AD52" s="208">
        <f t="shared" si="3"/>
        <v>4.2188333333333334</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1.1839999999999999</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1.1839999999999999</v>
      </c>
      <c r="X56" s="209"/>
      <c r="Y56" s="209">
        <f t="shared" si="5"/>
        <v>0</v>
      </c>
      <c r="Z56" s="209"/>
      <c r="AA56" s="209">
        <f t="shared" si="5"/>
        <v>0</v>
      </c>
      <c r="AB56" s="209"/>
      <c r="AC56" s="208">
        <f t="shared" si="2"/>
        <v>0</v>
      </c>
      <c r="AD56" s="208">
        <f t="shared" si="3"/>
        <v>1.1839999999999999</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1"/>
      <c r="C66" s="441"/>
      <c r="D66" s="441"/>
      <c r="E66" s="441"/>
      <c r="F66" s="441"/>
      <c r="G66" s="441"/>
      <c r="H66" s="441"/>
      <c r="I66" s="441"/>
      <c r="J66" s="441"/>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2"/>
      <c r="C68" s="442"/>
      <c r="D68" s="442"/>
      <c r="E68" s="442"/>
      <c r="F68" s="442"/>
      <c r="G68" s="442"/>
      <c r="H68" s="442"/>
      <c r="I68" s="442"/>
      <c r="J68" s="442"/>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1"/>
      <c r="C70" s="441"/>
      <c r="D70" s="441"/>
      <c r="E70" s="441"/>
      <c r="F70" s="441"/>
      <c r="G70" s="441"/>
      <c r="H70" s="441"/>
      <c r="I70" s="441"/>
      <c r="J70" s="441"/>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1"/>
      <c r="C72" s="441"/>
      <c r="D72" s="441"/>
      <c r="E72" s="441"/>
      <c r="F72" s="441"/>
      <c r="G72" s="441"/>
      <c r="H72" s="441"/>
      <c r="I72" s="441"/>
      <c r="J72" s="441"/>
      <c r="K72" s="57"/>
      <c r="L72" s="57"/>
      <c r="M72" s="53"/>
      <c r="N72" s="53"/>
      <c r="O72" s="59"/>
      <c r="P72" s="53"/>
      <c r="Q72" s="53"/>
      <c r="R72" s="53"/>
      <c r="S72" s="53"/>
      <c r="T72" s="53"/>
      <c r="U72" s="53"/>
      <c r="V72" s="53"/>
      <c r="W72" s="53"/>
      <c r="X72" s="53"/>
      <c r="Y72" s="53"/>
      <c r="Z72" s="53"/>
      <c r="AA72" s="53"/>
      <c r="AB72" s="53"/>
      <c r="AC72" s="53"/>
    </row>
    <row r="73" spans="1:29" ht="32.25" customHeight="1">
      <c r="A73" s="53"/>
      <c r="B73" s="442"/>
      <c r="C73" s="442"/>
      <c r="D73" s="442"/>
      <c r="E73" s="442"/>
      <c r="F73" s="442"/>
      <c r="G73" s="442"/>
      <c r="H73" s="442"/>
      <c r="I73" s="442"/>
      <c r="J73" s="442"/>
      <c r="K73" s="58"/>
      <c r="L73" s="58"/>
      <c r="M73" s="53"/>
      <c r="N73" s="53"/>
      <c r="O73" s="53"/>
      <c r="P73" s="53"/>
      <c r="Q73" s="53"/>
      <c r="R73" s="53"/>
      <c r="S73" s="53"/>
      <c r="T73" s="53"/>
      <c r="U73" s="53"/>
      <c r="V73" s="53"/>
      <c r="W73" s="53"/>
      <c r="X73" s="53"/>
      <c r="Y73" s="53"/>
      <c r="Z73" s="53"/>
      <c r="AA73" s="53"/>
      <c r="AB73" s="53"/>
      <c r="AC73" s="53"/>
    </row>
    <row r="74" spans="1:29" ht="51.75" customHeight="1">
      <c r="A74" s="53"/>
      <c r="B74" s="441"/>
      <c r="C74" s="441"/>
      <c r="D74" s="441"/>
      <c r="E74" s="441"/>
      <c r="F74" s="441"/>
      <c r="G74" s="441"/>
      <c r="H74" s="441"/>
      <c r="I74" s="441"/>
      <c r="J74" s="441"/>
      <c r="K74" s="57"/>
      <c r="L74" s="57"/>
      <c r="M74" s="53"/>
      <c r="N74" s="53"/>
      <c r="O74" s="53"/>
      <c r="P74" s="53"/>
      <c r="Q74" s="53"/>
      <c r="R74" s="53"/>
      <c r="S74" s="53"/>
      <c r="T74" s="53"/>
      <c r="U74" s="53"/>
      <c r="V74" s="53"/>
      <c r="W74" s="53"/>
      <c r="X74" s="53"/>
      <c r="Y74" s="53"/>
      <c r="Z74" s="53"/>
      <c r="AA74" s="53"/>
      <c r="AB74" s="53"/>
      <c r="AC74" s="53"/>
    </row>
    <row r="75" spans="1:29" ht="21.75" customHeight="1">
      <c r="A75" s="53"/>
      <c r="B75" s="438"/>
      <c r="C75" s="438"/>
      <c r="D75" s="438"/>
      <c r="E75" s="438"/>
      <c r="F75" s="438"/>
      <c r="G75" s="438"/>
      <c r="H75" s="438"/>
      <c r="I75" s="438"/>
      <c r="J75" s="438"/>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0"/>
      <c r="C77" s="440"/>
      <c r="D77" s="440"/>
      <c r="E77" s="440"/>
      <c r="F77" s="440"/>
      <c r="G77" s="440"/>
      <c r="H77" s="440"/>
      <c r="I77" s="440"/>
      <c r="J77" s="440"/>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tabSelected="1" view="pageBreakPreview" topLeftCell="A16" zoomScale="85" zoomScaleSheetLayoutView="85" workbookViewId="0">
      <selection activeCell="M26" sqref="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39"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c r="AV6" s="14"/>
    </row>
    <row r="7" spans="1:48" ht="18.75">
      <c r="A7" s="341" t="s">
        <v>11</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8.75">
      <c r="A9" s="342" t="str">
        <f>'1. паспорт местоположение'!A9:C9</f>
        <v>Общество с ограниченной ответственностью "Сургутские городские электрические сети"</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c r="A10" s="346" t="s">
        <v>10</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c r="A12" s="371" t="str">
        <f>'1. паспорт местоположение'!A12:B12</f>
        <v>F_</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63" t="str">
        <f>'1. паспорт местоположение'!C12</f>
        <v>1.1.4.147.52</v>
      </c>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c r="A13" s="346" t="s">
        <v>9</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8.75">
      <c r="A15" s="342" t="str">
        <f>'1. паспорт местоположение'!A15:C15</f>
        <v>Строительство КЛ-10кВ ТП-2 2х1600кВА до ТП-3 2х2500кВА Марьина гора</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2" customFormat="1">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2" customFormat="1">
      <c r="A21" s="463" t="s">
        <v>522</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c r="A22" s="454" t="s">
        <v>54</v>
      </c>
      <c r="B22" s="465" t="s">
        <v>26</v>
      </c>
      <c r="C22" s="454" t="s">
        <v>53</v>
      </c>
      <c r="D22" s="454" t="s">
        <v>52</v>
      </c>
      <c r="E22" s="468" t="s">
        <v>532</v>
      </c>
      <c r="F22" s="469"/>
      <c r="G22" s="469"/>
      <c r="H22" s="469"/>
      <c r="I22" s="469"/>
      <c r="J22" s="469"/>
      <c r="K22" s="469"/>
      <c r="L22" s="470"/>
      <c r="M22" s="454" t="s">
        <v>51</v>
      </c>
      <c r="N22" s="454" t="s">
        <v>50</v>
      </c>
      <c r="O22" s="454" t="s">
        <v>49</v>
      </c>
      <c r="P22" s="449" t="s">
        <v>269</v>
      </c>
      <c r="Q22" s="449" t="s">
        <v>48</v>
      </c>
      <c r="R22" s="449" t="s">
        <v>47</v>
      </c>
      <c r="S22" s="449" t="s">
        <v>46</v>
      </c>
      <c r="T22" s="449"/>
      <c r="U22" s="471" t="s">
        <v>45</v>
      </c>
      <c r="V22" s="471" t="s">
        <v>44</v>
      </c>
      <c r="W22" s="449" t="s">
        <v>43</v>
      </c>
      <c r="X22" s="449" t="s">
        <v>42</v>
      </c>
      <c r="Y22" s="449" t="s">
        <v>41</v>
      </c>
      <c r="Z22" s="456" t="s">
        <v>40</v>
      </c>
      <c r="AA22" s="449" t="s">
        <v>39</v>
      </c>
      <c r="AB22" s="449" t="s">
        <v>38</v>
      </c>
      <c r="AC22" s="449" t="s">
        <v>37</v>
      </c>
      <c r="AD22" s="449" t="s">
        <v>36</v>
      </c>
      <c r="AE22" s="449" t="s">
        <v>35</v>
      </c>
      <c r="AF22" s="449" t="s">
        <v>34</v>
      </c>
      <c r="AG22" s="449"/>
      <c r="AH22" s="449"/>
      <c r="AI22" s="449"/>
      <c r="AJ22" s="449"/>
      <c r="AK22" s="449"/>
      <c r="AL22" s="449" t="s">
        <v>33</v>
      </c>
      <c r="AM22" s="449"/>
      <c r="AN22" s="449"/>
      <c r="AO22" s="449"/>
      <c r="AP22" s="449" t="s">
        <v>32</v>
      </c>
      <c r="AQ22" s="449"/>
      <c r="AR22" s="449" t="s">
        <v>31</v>
      </c>
      <c r="AS22" s="449" t="s">
        <v>30</v>
      </c>
      <c r="AT22" s="449" t="s">
        <v>29</v>
      </c>
      <c r="AU22" s="449" t="s">
        <v>28</v>
      </c>
      <c r="AV22" s="457" t="s">
        <v>27</v>
      </c>
    </row>
    <row r="23" spans="1:48" s="22" customFormat="1" ht="64.5" customHeight="1">
      <c r="A23" s="464"/>
      <c r="B23" s="466"/>
      <c r="C23" s="464"/>
      <c r="D23" s="464"/>
      <c r="E23" s="459" t="s">
        <v>25</v>
      </c>
      <c r="F23" s="450" t="s">
        <v>136</v>
      </c>
      <c r="G23" s="450" t="s">
        <v>135</v>
      </c>
      <c r="H23" s="450" t="s">
        <v>134</v>
      </c>
      <c r="I23" s="452" t="s">
        <v>442</v>
      </c>
      <c r="J23" s="452" t="s">
        <v>443</v>
      </c>
      <c r="K23" s="452" t="s">
        <v>444</v>
      </c>
      <c r="L23" s="450" t="s">
        <v>81</v>
      </c>
      <c r="M23" s="464"/>
      <c r="N23" s="464"/>
      <c r="O23" s="464"/>
      <c r="P23" s="449"/>
      <c r="Q23" s="449"/>
      <c r="R23" s="449"/>
      <c r="S23" s="461" t="s">
        <v>3</v>
      </c>
      <c r="T23" s="461" t="s">
        <v>13</v>
      </c>
      <c r="U23" s="471"/>
      <c r="V23" s="471"/>
      <c r="W23" s="449"/>
      <c r="X23" s="449"/>
      <c r="Y23" s="449"/>
      <c r="Z23" s="449"/>
      <c r="AA23" s="449"/>
      <c r="AB23" s="449"/>
      <c r="AC23" s="449"/>
      <c r="AD23" s="449"/>
      <c r="AE23" s="449"/>
      <c r="AF23" s="449" t="s">
        <v>24</v>
      </c>
      <c r="AG23" s="449"/>
      <c r="AH23" s="449" t="s">
        <v>23</v>
      </c>
      <c r="AI23" s="449"/>
      <c r="AJ23" s="454" t="s">
        <v>22</v>
      </c>
      <c r="AK23" s="454" t="s">
        <v>21</v>
      </c>
      <c r="AL23" s="454" t="s">
        <v>20</v>
      </c>
      <c r="AM23" s="454" t="s">
        <v>19</v>
      </c>
      <c r="AN23" s="454" t="s">
        <v>18</v>
      </c>
      <c r="AO23" s="454" t="s">
        <v>17</v>
      </c>
      <c r="AP23" s="454" t="s">
        <v>16</v>
      </c>
      <c r="AQ23" s="472" t="s">
        <v>13</v>
      </c>
      <c r="AR23" s="449"/>
      <c r="AS23" s="449"/>
      <c r="AT23" s="449"/>
      <c r="AU23" s="449"/>
      <c r="AV23" s="458"/>
    </row>
    <row r="24" spans="1:48" s="22" customFormat="1" ht="96.75" customHeight="1">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43" t="s">
        <v>15</v>
      </c>
      <c r="AG24" s="143" t="s">
        <v>14</v>
      </c>
      <c r="AH24" s="144" t="s">
        <v>3</v>
      </c>
      <c r="AI24" s="144" t="s">
        <v>13</v>
      </c>
      <c r="AJ24" s="455"/>
      <c r="AK24" s="455"/>
      <c r="AL24" s="455"/>
      <c r="AM24" s="455"/>
      <c r="AN24" s="455"/>
      <c r="AO24" s="455"/>
      <c r="AP24" s="455"/>
      <c r="AQ24" s="473"/>
      <c r="AR24" s="449"/>
      <c r="AS24" s="449"/>
      <c r="AT24" s="449"/>
      <c r="AU24" s="449"/>
      <c r="AV24" s="458"/>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1.1839999999999999</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4">
        <f>VLOOKUP($Z$12,'[6]7. Паспорт отчет о закупке'!$A$22:$AY$670,37,FALSE)</f>
        <v>0</v>
      </c>
      <c r="AI26" s="324">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4">
        <f>VLOOKUP($Z$12,'[6]7. Паспорт отчет о закупке'!$A$22:$AY$670,43,FALSE)</f>
        <v>0</v>
      </c>
      <c r="AO26" s="212">
        <f>VLOOKUP($Z$12,'[6]7. Паспорт отчет о закупке'!$A$22:$AY$670,44,FALSE)</f>
        <v>0</v>
      </c>
      <c r="AP26" s="324">
        <f>VLOOKUP($Z$12,'[6]7. Паспорт отчет о закупке'!$A$22:$AY$670,45,FALSE)</f>
        <v>0</v>
      </c>
      <c r="AQ26" s="324">
        <f>VLOOKUP($Z$12,'[6]7. Паспорт отчет о закупке'!$A$22:$AY$670,46,FALSE)</f>
        <v>0</v>
      </c>
      <c r="AR26" s="324">
        <f>VLOOKUP($Z$12,'[6]7. Паспорт отчет о закупке'!$A$22:$AY$670,47,FALSE)</f>
        <v>0</v>
      </c>
      <c r="AS26" s="324">
        <f>VLOOKUP($Z$12,'[6]7. Паспорт отчет о закупке'!$A$22:$AY$670,48,FALSE)</f>
        <v>0</v>
      </c>
      <c r="AT26" s="324">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4" t="str">
        <f>'1. паспорт местоположение'!A5:C5</f>
        <v>Год раскрытия информации: 2021</v>
      </c>
      <c r="B5" s="475"/>
      <c r="C5" s="78"/>
      <c r="D5" s="78"/>
      <c r="E5" s="78"/>
      <c r="F5" s="78"/>
      <c r="G5" s="78"/>
      <c r="H5" s="78"/>
    </row>
    <row r="6" spans="1:8" ht="18.75">
      <c r="A6" s="148"/>
      <c r="B6" s="148"/>
      <c r="C6" s="148"/>
      <c r="D6" s="148"/>
      <c r="E6" s="148"/>
      <c r="F6" s="148"/>
      <c r="G6" s="148"/>
      <c r="H6" s="148"/>
    </row>
    <row r="7" spans="1:8" ht="18.75">
      <c r="A7" s="341" t="s">
        <v>11</v>
      </c>
      <c r="B7" s="341"/>
      <c r="C7" s="147"/>
      <c r="D7" s="147"/>
      <c r="E7" s="147"/>
      <c r="F7" s="147"/>
      <c r="G7" s="147"/>
      <c r="H7" s="147"/>
    </row>
    <row r="8" spans="1:8" ht="18.75">
      <c r="A8" s="147"/>
      <c r="B8" s="147"/>
      <c r="C8" s="147"/>
      <c r="D8" s="147"/>
      <c r="E8" s="147"/>
      <c r="F8" s="147"/>
      <c r="G8" s="147"/>
      <c r="H8" s="147"/>
    </row>
    <row r="9" spans="1:8">
      <c r="A9" s="350" t="str">
        <f>'1. паспорт местоположение'!A9:C9</f>
        <v>Общество с ограниченной ответственностью "Сургутские городские электрические сети"</v>
      </c>
      <c r="B9" s="350"/>
      <c r="C9" s="145"/>
      <c r="D9" s="145"/>
      <c r="E9" s="145"/>
      <c r="F9" s="145"/>
      <c r="G9" s="145"/>
      <c r="H9" s="145"/>
    </row>
    <row r="10" spans="1:8">
      <c r="A10" s="346" t="s">
        <v>10</v>
      </c>
      <c r="B10" s="346"/>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F_</v>
      </c>
      <c r="B12" s="207" t="str">
        <f>'1. паспорт местоположение'!C12</f>
        <v>1.1.4.147.52</v>
      </c>
      <c r="C12" s="145"/>
      <c r="D12" s="145"/>
      <c r="E12" s="145"/>
      <c r="F12" s="145"/>
      <c r="G12" s="145"/>
      <c r="H12" s="145"/>
    </row>
    <row r="13" spans="1:8">
      <c r="A13" s="346" t="s">
        <v>9</v>
      </c>
      <c r="B13" s="346"/>
      <c r="C13" s="146"/>
      <c r="D13" s="146"/>
      <c r="E13" s="146"/>
      <c r="F13" s="146"/>
      <c r="G13" s="146"/>
      <c r="H13" s="146"/>
    </row>
    <row r="14" spans="1:8" ht="18.75">
      <c r="A14" s="10"/>
      <c r="B14" s="10"/>
      <c r="C14" s="10"/>
      <c r="D14" s="10"/>
      <c r="E14" s="10"/>
      <c r="F14" s="10"/>
      <c r="G14" s="10"/>
      <c r="H14" s="10"/>
    </row>
    <row r="15" spans="1:8" ht="39.75" customHeight="1">
      <c r="A15" s="350" t="str">
        <f>'1. паспорт местоположение'!A15:C15</f>
        <v>Строительство КЛ-10кВ ТП-2 2х1600кВА до ТП-3 2х2500кВА Марьина гора</v>
      </c>
      <c r="B15" s="350"/>
      <c r="C15" s="145"/>
      <c r="D15" s="145"/>
      <c r="E15" s="145"/>
      <c r="F15" s="145"/>
      <c r="G15" s="145"/>
      <c r="H15" s="145"/>
    </row>
    <row r="16" spans="1:8">
      <c r="A16" s="346" t="s">
        <v>7</v>
      </c>
      <c r="B16" s="346"/>
      <c r="C16" s="146"/>
      <c r="D16" s="146"/>
      <c r="E16" s="146"/>
      <c r="F16" s="146"/>
      <c r="G16" s="146"/>
      <c r="H16" s="146"/>
    </row>
    <row r="17" spans="1:2">
      <c r="B17" s="116"/>
    </row>
    <row r="18" spans="1:2" ht="33.75" customHeight="1">
      <c r="A18" s="479" t="s">
        <v>523</v>
      </c>
      <c r="B18" s="480"/>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5.0625999999999998</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6" t="s">
        <v>414</v>
      </c>
    </row>
    <row r="57" spans="1:2">
      <c r="A57" s="127" t="s">
        <v>415</v>
      </c>
      <c r="B57" s="477"/>
    </row>
    <row r="58" spans="1:2">
      <c r="A58" s="127" t="s">
        <v>416</v>
      </c>
      <c r="B58" s="477"/>
    </row>
    <row r="59" spans="1:2">
      <c r="A59" s="127" t="s">
        <v>417</v>
      </c>
      <c r="B59" s="477"/>
    </row>
    <row r="60" spans="1:2">
      <c r="A60" s="127" t="s">
        <v>418</v>
      </c>
      <c r="B60" s="477"/>
    </row>
    <row r="61" spans="1:2" ht="16.5" thickBot="1">
      <c r="A61" s="128" t="s">
        <v>419</v>
      </c>
      <c r="B61" s="478"/>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6" t="s">
        <v>433</v>
      </c>
    </row>
    <row r="74" spans="1:2">
      <c r="A74" s="127" t="s">
        <v>434</v>
      </c>
      <c r="B74" s="477"/>
    </row>
    <row r="75" spans="1:2">
      <c r="A75" s="127" t="s">
        <v>435</v>
      </c>
      <c r="B75" s="477"/>
    </row>
    <row r="76" spans="1:2">
      <c r="A76" s="127" t="s">
        <v>436</v>
      </c>
      <c r="B76" s="477"/>
    </row>
    <row r="77" spans="1:2">
      <c r="A77" s="127" t="s">
        <v>437</v>
      </c>
      <c r="B77" s="477"/>
    </row>
    <row r="78" spans="1:2" ht="16.5" thickBot="1">
      <c r="A78" s="136" t="s">
        <v>438</v>
      </c>
      <c r="B78" s="478"/>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2021-04-04T12:33:00Z</dcterms:modified>
</cp:coreProperties>
</file>